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ropbox\Papers\DAG-TASK\EMBOJ\EMBO-DAG-Revision\Figures\Source Data\Figure 1\Panel C\"/>
    </mc:Choice>
  </mc:AlternateContent>
  <xr:revisionPtr revIDLastSave="0" documentId="13_ncr:1_{E45B36EB-E841-486B-9F0D-DF0B9D0FCE86}" xr6:coauthVersionLast="47" xr6:coauthVersionMax="47" xr10:uidLastSave="{00000000-0000-0000-0000-000000000000}"/>
  <bookViews>
    <workbookView xWindow="1680" yWindow="0" windowWidth="26310" windowHeight="15480" xr2:uid="{5DCD380D-9D5A-4722-8686-149748406057}"/>
  </bookViews>
  <sheets>
    <sheet name="Fig. 1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8" i="2" l="1"/>
  <c r="J48" i="2"/>
  <c r="M47" i="2"/>
  <c r="L47" i="2"/>
  <c r="L48" i="2" s="1"/>
  <c r="K47" i="2"/>
  <c r="J47" i="2"/>
  <c r="I47" i="2"/>
  <c r="H47" i="2"/>
  <c r="G47" i="2"/>
  <c r="G48" i="2" s="1"/>
  <c r="F47" i="2"/>
  <c r="F48" i="2" s="1"/>
  <c r="E47" i="2"/>
  <c r="E48" i="2" s="1"/>
  <c r="D47" i="2"/>
  <c r="D48" i="2" s="1"/>
  <c r="C47" i="2"/>
  <c r="C48" i="2" s="1"/>
  <c r="M46" i="2"/>
  <c r="L46" i="2"/>
  <c r="K46" i="2"/>
  <c r="J46" i="2"/>
  <c r="I46" i="2"/>
  <c r="H46" i="2"/>
  <c r="G46" i="2"/>
  <c r="F46" i="2"/>
  <c r="E46" i="2"/>
  <c r="D46" i="2"/>
  <c r="C46" i="2"/>
  <c r="M45" i="2"/>
  <c r="L45" i="2"/>
  <c r="K45" i="2"/>
  <c r="K48" i="2" s="1"/>
  <c r="J45" i="2"/>
  <c r="I45" i="2"/>
  <c r="I48" i="2" s="1"/>
  <c r="H45" i="2"/>
  <c r="H48" i="2" s="1"/>
  <c r="G45" i="2"/>
  <c r="F45" i="2"/>
  <c r="E45" i="2"/>
  <c r="D45" i="2"/>
  <c r="C45" i="2"/>
</calcChain>
</file>

<file path=xl/sharedStrings.xml><?xml version="1.0" encoding="utf-8"?>
<sst xmlns="http://schemas.openxmlformats.org/spreadsheetml/2006/main" count="166" uniqueCount="27">
  <si>
    <t>WT</t>
  </si>
  <si>
    <t>F125A</t>
  </si>
  <si>
    <t>F125V</t>
  </si>
  <si>
    <t>F125S</t>
  </si>
  <si>
    <t>F125T</t>
  </si>
  <si>
    <t>G129A</t>
  </si>
  <si>
    <t>G129S</t>
  </si>
  <si>
    <t>G129D</t>
  </si>
  <si>
    <t>G129E</t>
  </si>
  <si>
    <t>G129N</t>
  </si>
  <si>
    <t>G129Q</t>
  </si>
  <si>
    <t>% ATP inhibition</t>
  </si>
  <si>
    <t>Popen</t>
  </si>
  <si>
    <t>Mutation</t>
  </si>
  <si>
    <t>Mean</t>
  </si>
  <si>
    <t>SEM</t>
  </si>
  <si>
    <t>H98A</t>
  </si>
  <si>
    <t>-</t>
  </si>
  <si>
    <t>3xM</t>
  </si>
  <si>
    <t>Q126E</t>
  </si>
  <si>
    <t>Q126N</t>
  </si>
  <si>
    <t>R131H</t>
  </si>
  <si>
    <t>T121M</t>
  </si>
  <si>
    <t>n</t>
  </si>
  <si>
    <t>MW</t>
  </si>
  <si>
    <t>SD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</si>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</sst>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2" borderId="0" xfId="0" applyFill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1E7CD-27CD-4166-872E-0CBECFA75485}">
  <dimension ref="B1:AS964"/>
  <sheetViews>
    <sheetView tabSelected="1" workbookViewId="0">
      <selection activeCell="P32" sqref="P32"/>
    </sheetView>
  </sheetViews>
  <sheetFormatPr defaultColWidth="12.5703125" defaultRowHeight="15" x14ac:dyDescent="0.25"/>
  <cols>
    <col min="1" max="2" width="6.42578125" customWidth="1"/>
    <col min="3" max="13" width="12.140625" customWidth="1"/>
    <col min="16" max="16" width="12.5703125" style="30"/>
    <col min="17" max="17" width="15.28515625" customWidth="1"/>
  </cols>
  <sheetData>
    <row r="1" spans="3:21" x14ac:dyDescent="0.25">
      <c r="P1"/>
    </row>
    <row r="2" spans="3:21" x14ac:dyDescent="0.25">
      <c r="P2"/>
    </row>
    <row r="3" spans="3:21" x14ac:dyDescent="0.25">
      <c r="P3"/>
    </row>
    <row r="4" spans="3:21" ht="15.75" thickBot="1" x14ac:dyDescent="0.3">
      <c r="P4"/>
    </row>
    <row r="5" spans="3:21" x14ac:dyDescent="0.25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3" t="s">
        <v>10</v>
      </c>
      <c r="P5"/>
    </row>
    <row r="6" spans="3:21" x14ac:dyDescent="0.25">
      <c r="C6" s="4">
        <v>0.30901000000000001</v>
      </c>
      <c r="D6" s="5">
        <v>0.50039</v>
      </c>
      <c r="E6" s="5">
        <v>0.80303999999999998</v>
      </c>
      <c r="F6" s="5">
        <v>0.80144000000000004</v>
      </c>
      <c r="G6" s="5">
        <v>0.98297999999999996</v>
      </c>
      <c r="H6" s="5">
        <v>0.33622999999999997</v>
      </c>
      <c r="I6" s="5">
        <v>0.28240999999999999</v>
      </c>
      <c r="J6" s="5">
        <v>0.89632999999999996</v>
      </c>
      <c r="K6" s="5">
        <v>0.93176999999999999</v>
      </c>
      <c r="L6" s="5">
        <v>0.9032</v>
      </c>
      <c r="M6" s="6">
        <v>0.83525000000000005</v>
      </c>
      <c r="P6"/>
    </row>
    <row r="7" spans="3:21" x14ac:dyDescent="0.25">
      <c r="C7" s="4">
        <v>0.51636000000000004</v>
      </c>
      <c r="D7" s="5">
        <v>0.69872000000000001</v>
      </c>
      <c r="E7" s="5">
        <v>0.73485</v>
      </c>
      <c r="F7" s="5">
        <v>0.82138</v>
      </c>
      <c r="G7" s="5">
        <v>0.99185000000000001</v>
      </c>
      <c r="H7" s="5">
        <v>0.25583</v>
      </c>
      <c r="I7" s="5">
        <v>0.35637000000000002</v>
      </c>
      <c r="J7" s="5">
        <v>0.86312</v>
      </c>
      <c r="K7" s="5">
        <v>0.85482000000000002</v>
      </c>
      <c r="L7" s="5">
        <v>0.98770000000000002</v>
      </c>
      <c r="M7" s="6">
        <v>0.86621999999999999</v>
      </c>
      <c r="P7"/>
    </row>
    <row r="8" spans="3:21" x14ac:dyDescent="0.25">
      <c r="C8" s="4">
        <v>0.30759999999999998</v>
      </c>
      <c r="D8" s="5">
        <v>0.78741000000000005</v>
      </c>
      <c r="E8" s="5">
        <v>0.76124999999999998</v>
      </c>
      <c r="F8" s="5">
        <v>0.85504999999999998</v>
      </c>
      <c r="G8" s="5">
        <v>0.98299999999999998</v>
      </c>
      <c r="H8" s="5">
        <v>0.84897999999999996</v>
      </c>
      <c r="I8" s="5">
        <v>0.44683</v>
      </c>
      <c r="J8" s="5">
        <v>0.75832999999999995</v>
      </c>
      <c r="K8" s="5">
        <v>0.83713000000000004</v>
      </c>
      <c r="L8" s="5">
        <v>0.89641000000000004</v>
      </c>
      <c r="M8" s="6">
        <v>0.92769000000000001</v>
      </c>
      <c r="P8"/>
    </row>
    <row r="9" spans="3:21" x14ac:dyDescent="0.25">
      <c r="C9" s="4">
        <v>0.62487999999999999</v>
      </c>
      <c r="D9" s="5">
        <v>0.43108000000000002</v>
      </c>
      <c r="E9" s="5">
        <v>0.90068000000000004</v>
      </c>
      <c r="F9" s="5">
        <v>0.80208000000000002</v>
      </c>
      <c r="G9" s="5">
        <v>0.75446000000000002</v>
      </c>
      <c r="H9" s="5">
        <v>0.47787000000000002</v>
      </c>
      <c r="I9" s="5">
        <v>0.58918000000000004</v>
      </c>
      <c r="J9" s="5">
        <v>0.76612000000000002</v>
      </c>
      <c r="K9" s="5">
        <v>0.95762000000000003</v>
      </c>
      <c r="L9" s="5">
        <v>0.84038000000000002</v>
      </c>
      <c r="M9" s="6">
        <v>0.89134999999999998</v>
      </c>
      <c r="P9"/>
    </row>
    <row r="10" spans="3:21" x14ac:dyDescent="0.25">
      <c r="C10" s="4">
        <v>0.37911</v>
      </c>
      <c r="D10" s="5">
        <v>0.68947000000000003</v>
      </c>
      <c r="E10" s="5">
        <v>0.97058999999999995</v>
      </c>
      <c r="F10" s="5">
        <v>0.85443000000000002</v>
      </c>
      <c r="G10" s="5">
        <v>0.95254000000000005</v>
      </c>
      <c r="H10" s="5">
        <v>0.46295999999999998</v>
      </c>
      <c r="I10" s="5">
        <v>0.18578</v>
      </c>
      <c r="J10" s="5">
        <v>0.67018</v>
      </c>
      <c r="K10" s="5">
        <v>0.93018999999999996</v>
      </c>
      <c r="L10" s="5">
        <v>0.95354000000000005</v>
      </c>
      <c r="M10" s="6">
        <v>0.89322999999999997</v>
      </c>
      <c r="P10"/>
    </row>
    <row r="11" spans="3:21" x14ac:dyDescent="0.25">
      <c r="C11" s="4">
        <v>0.57287999999999994</v>
      </c>
      <c r="D11" s="5">
        <v>0.59774000000000005</v>
      </c>
      <c r="E11" s="5">
        <v>0.66405999999999998</v>
      </c>
      <c r="F11" s="5">
        <v>0.85036</v>
      </c>
      <c r="G11" s="5">
        <v>0.93010000000000004</v>
      </c>
      <c r="H11" s="5">
        <v>0.40226000000000001</v>
      </c>
      <c r="I11" s="5">
        <v>0.28264</v>
      </c>
      <c r="J11" s="5">
        <v>0.68320999999999998</v>
      </c>
      <c r="K11" s="5">
        <v>0.85143999999999997</v>
      </c>
      <c r="L11" s="5">
        <v>0.95355000000000001</v>
      </c>
      <c r="M11" s="6">
        <v>0.89973000000000003</v>
      </c>
      <c r="P11"/>
    </row>
    <row r="12" spans="3:21" x14ac:dyDescent="0.25">
      <c r="C12" s="4">
        <v>0.59072000000000002</v>
      </c>
      <c r="D12" s="5">
        <v>0.67166000000000003</v>
      </c>
      <c r="E12" s="5">
        <v>0.72514999999999996</v>
      </c>
      <c r="F12" s="5">
        <v>0.85770999999999997</v>
      </c>
      <c r="G12" s="5">
        <v>0.83120000000000005</v>
      </c>
      <c r="H12" s="5">
        <v>0.58731999999999995</v>
      </c>
      <c r="I12" s="5">
        <v>0.56735999999999998</v>
      </c>
      <c r="J12" s="5">
        <v>0.73007</v>
      </c>
      <c r="K12" s="5">
        <v>0.92583000000000004</v>
      </c>
      <c r="L12" s="5">
        <v>0.90361000000000002</v>
      </c>
      <c r="M12" s="6">
        <v>0.93262999999999996</v>
      </c>
      <c r="P12"/>
      <c r="Q12" s="7"/>
      <c r="R12" s="8"/>
      <c r="S12" s="8"/>
      <c r="T12" s="8"/>
      <c r="U12" s="9"/>
    </row>
    <row r="13" spans="3:21" x14ac:dyDescent="0.25">
      <c r="C13" s="4">
        <v>0.55532000000000004</v>
      </c>
      <c r="D13" s="5">
        <v>0.56481999999999999</v>
      </c>
      <c r="E13" s="5">
        <v>0.64976</v>
      </c>
      <c r="F13" s="5">
        <v>0.87395999999999996</v>
      </c>
      <c r="G13" s="5">
        <v>0.94494999999999996</v>
      </c>
      <c r="H13" s="5">
        <v>0.42148999999999998</v>
      </c>
      <c r="I13" s="5">
        <v>0.38862000000000002</v>
      </c>
      <c r="J13" s="5">
        <v>0.85050000000000003</v>
      </c>
      <c r="K13" s="5">
        <v>0.82382999999999995</v>
      </c>
      <c r="L13" s="5">
        <v>0.96626999999999996</v>
      </c>
      <c r="M13" s="6">
        <v>0.88670000000000004</v>
      </c>
      <c r="P13"/>
      <c r="Q13" s="7"/>
      <c r="R13" s="8"/>
      <c r="S13" s="8"/>
      <c r="T13" s="8"/>
      <c r="U13" s="9"/>
    </row>
    <row r="14" spans="3:21" x14ac:dyDescent="0.25">
      <c r="C14" s="4">
        <v>0.21651999999999999</v>
      </c>
      <c r="D14" s="5">
        <v>0.69989000000000001</v>
      </c>
      <c r="E14" s="5">
        <v>0.79457</v>
      </c>
      <c r="F14" s="5">
        <v>0.84413000000000005</v>
      </c>
      <c r="G14" s="5">
        <v>0.99965999999999999</v>
      </c>
      <c r="H14" s="5">
        <v>0.49351</v>
      </c>
      <c r="I14" s="5">
        <v>0.57316</v>
      </c>
      <c r="J14" s="5">
        <v>0.71638000000000002</v>
      </c>
      <c r="K14" s="5">
        <v>0.96160000000000001</v>
      </c>
      <c r="L14" s="5">
        <v>0.81725000000000003</v>
      </c>
      <c r="M14" s="6">
        <v>0.88129000000000002</v>
      </c>
      <c r="P14"/>
      <c r="Q14" s="7"/>
      <c r="R14" s="8"/>
      <c r="S14" s="8"/>
      <c r="T14" s="8"/>
      <c r="U14" s="9"/>
    </row>
    <row r="15" spans="3:21" x14ac:dyDescent="0.25">
      <c r="C15" s="4">
        <v>0.80234000000000005</v>
      </c>
      <c r="D15" s="5">
        <v>0.83330000000000004</v>
      </c>
      <c r="E15" s="5">
        <v>0.78481999999999996</v>
      </c>
      <c r="F15" s="5">
        <v>0.91388999999999998</v>
      </c>
      <c r="G15" s="5">
        <v>0.98026999999999997</v>
      </c>
      <c r="H15" s="5">
        <v>0.45096999999999998</v>
      </c>
      <c r="I15" s="5">
        <v>0.70138999999999996</v>
      </c>
      <c r="J15" s="5">
        <v>0.79864999999999997</v>
      </c>
      <c r="K15" s="5">
        <v>0.93710000000000004</v>
      </c>
      <c r="L15" s="5">
        <v>0.89248000000000005</v>
      </c>
      <c r="M15" s="6">
        <v>0.89497000000000004</v>
      </c>
      <c r="P15"/>
      <c r="Q15" s="7"/>
      <c r="R15" s="8"/>
      <c r="S15" s="8"/>
      <c r="T15" s="8"/>
      <c r="U15" s="9"/>
    </row>
    <row r="16" spans="3:21" x14ac:dyDescent="0.25">
      <c r="C16" s="4">
        <v>0.24904999999999999</v>
      </c>
      <c r="D16" s="5">
        <v>0.96653</v>
      </c>
      <c r="E16" s="5">
        <v>0.88265000000000005</v>
      </c>
      <c r="F16" s="5">
        <v>0.94784999999999997</v>
      </c>
      <c r="G16" s="5">
        <v>0.97209000000000001</v>
      </c>
      <c r="H16" s="5">
        <v>0.40210000000000001</v>
      </c>
      <c r="I16" s="5">
        <v>0.34591</v>
      </c>
      <c r="J16" s="5">
        <v>0.52059999999999995</v>
      </c>
      <c r="K16" s="5">
        <v>0.91659999999999997</v>
      </c>
      <c r="L16" s="5">
        <v>0.88080999999999998</v>
      </c>
      <c r="M16" s="6">
        <v>0.89951000000000003</v>
      </c>
      <c r="P16"/>
      <c r="Q16" s="7"/>
      <c r="R16" s="8"/>
      <c r="S16" s="8"/>
      <c r="T16" s="8"/>
      <c r="U16" s="9"/>
    </row>
    <row r="17" spans="3:45" x14ac:dyDescent="0.25">
      <c r="C17" s="4">
        <v>0.30901000000000001</v>
      </c>
      <c r="D17" s="5">
        <v>0.56566000000000005</v>
      </c>
      <c r="E17" s="5">
        <v>0.85411999999999999</v>
      </c>
      <c r="F17" s="5">
        <v>0.87214000000000003</v>
      </c>
      <c r="G17" s="5">
        <v>0.97028999999999999</v>
      </c>
      <c r="H17" s="5">
        <v>0.67708000000000002</v>
      </c>
      <c r="I17" s="5">
        <v>0.43534</v>
      </c>
      <c r="J17" s="5">
        <v>0.53425</v>
      </c>
      <c r="K17" s="5">
        <v>0.86944999999999995</v>
      </c>
      <c r="L17" s="5">
        <v>0.92279</v>
      </c>
      <c r="M17" s="6">
        <v>0.86217999999999995</v>
      </c>
      <c r="P17"/>
      <c r="Q17" s="7"/>
      <c r="R17" s="8"/>
      <c r="S17" s="8"/>
      <c r="T17" s="8"/>
      <c r="U17" s="9"/>
    </row>
    <row r="18" spans="3:45" ht="15.75" thickBot="1" x14ac:dyDescent="0.3">
      <c r="C18" s="4">
        <v>0.51636000000000004</v>
      </c>
      <c r="D18" s="5">
        <v>0.68039000000000005</v>
      </c>
      <c r="E18" s="5">
        <v>0.65400999999999998</v>
      </c>
      <c r="F18" s="5">
        <v>0.85919000000000001</v>
      </c>
      <c r="G18" s="5">
        <v>0.88239000000000001</v>
      </c>
      <c r="H18" s="5">
        <v>0.69025999999999998</v>
      </c>
      <c r="I18" s="5">
        <v>0.73421000000000003</v>
      </c>
      <c r="J18" s="5">
        <v>0.76200000000000001</v>
      </c>
      <c r="K18" s="5">
        <v>0.89076</v>
      </c>
      <c r="L18" s="5">
        <v>0.92271000000000003</v>
      </c>
      <c r="M18" s="6">
        <v>0.90271000000000001</v>
      </c>
      <c r="P18"/>
      <c r="Q18" s="7"/>
      <c r="R18" s="8"/>
      <c r="S18" s="8"/>
      <c r="T18" s="8"/>
      <c r="U18" s="9"/>
    </row>
    <row r="19" spans="3:45" x14ac:dyDescent="0.25">
      <c r="C19" s="4">
        <v>0.30759999999999998</v>
      </c>
      <c r="D19" s="5">
        <v>0.61721000000000004</v>
      </c>
      <c r="E19" s="5">
        <v>0.77346000000000004</v>
      </c>
      <c r="F19" s="5">
        <v>0.82506000000000002</v>
      </c>
      <c r="G19" s="5">
        <v>0.88202000000000003</v>
      </c>
      <c r="H19" s="5">
        <v>0.59616999999999998</v>
      </c>
      <c r="I19" s="5">
        <v>0.66529000000000005</v>
      </c>
      <c r="J19" s="5">
        <v>0.96945000000000003</v>
      </c>
      <c r="K19" s="5">
        <v>0.87268999999999997</v>
      </c>
      <c r="L19" s="5">
        <v>0.98851999999999995</v>
      </c>
      <c r="M19" s="6">
        <v>0.90347999999999995</v>
      </c>
      <c r="P19"/>
      <c r="Q19" s="7"/>
      <c r="R19" s="8"/>
      <c r="S19" s="8"/>
      <c r="T19" s="8"/>
      <c r="U19" s="9"/>
      <c r="AO19" s="10"/>
      <c r="AP19" s="31" t="s">
        <v>11</v>
      </c>
      <c r="AQ19" s="31"/>
      <c r="AR19" s="31" t="s">
        <v>12</v>
      </c>
      <c r="AS19" s="32"/>
    </row>
    <row r="20" spans="3:45" x14ac:dyDescent="0.25">
      <c r="C20" s="4">
        <v>0.62487999999999999</v>
      </c>
      <c r="D20" s="5">
        <v>0.63429000000000002</v>
      </c>
      <c r="E20" s="5">
        <v>0.72143000000000002</v>
      </c>
      <c r="F20" s="5">
        <v>0.83777000000000001</v>
      </c>
      <c r="G20" s="5">
        <v>0.83426</v>
      </c>
      <c r="H20" s="5">
        <v>0.38444</v>
      </c>
      <c r="I20" s="5">
        <v>0.58728999999999998</v>
      </c>
      <c r="J20" s="5">
        <v>0.75402999999999998</v>
      </c>
      <c r="K20" s="5">
        <v>0.88478999999999997</v>
      </c>
      <c r="L20" s="5">
        <v>0.77883999999999998</v>
      </c>
      <c r="M20" s="6">
        <v>0.91868000000000005</v>
      </c>
      <c r="P20"/>
      <c r="Q20" s="7"/>
      <c r="R20" s="8"/>
      <c r="S20" s="8"/>
      <c r="T20" s="8"/>
      <c r="U20" s="9"/>
      <c r="AO20" s="11" t="s">
        <v>13</v>
      </c>
      <c r="AP20" s="12" t="s">
        <v>14</v>
      </c>
      <c r="AQ20" s="12" t="s">
        <v>15</v>
      </c>
      <c r="AR20" s="12" t="s">
        <v>14</v>
      </c>
      <c r="AS20" s="13" t="s">
        <v>15</v>
      </c>
    </row>
    <row r="21" spans="3:45" x14ac:dyDescent="0.25">
      <c r="C21" s="4">
        <v>0.37911</v>
      </c>
      <c r="D21" s="5">
        <v>0.66068000000000005</v>
      </c>
      <c r="E21" s="5">
        <v>0.76388999999999996</v>
      </c>
      <c r="F21" s="5">
        <v>0.78405000000000002</v>
      </c>
      <c r="G21" s="5">
        <v>0.88292999999999999</v>
      </c>
      <c r="H21" s="5">
        <v>0.45149</v>
      </c>
      <c r="I21" s="5">
        <v>0.56276000000000004</v>
      </c>
      <c r="J21" s="5">
        <v>0.74973000000000001</v>
      </c>
      <c r="K21" s="5">
        <v>0.85026000000000002</v>
      </c>
      <c r="L21" s="5">
        <v>0.98728000000000005</v>
      </c>
      <c r="M21" s="6">
        <v>0.86146999999999996</v>
      </c>
      <c r="P21"/>
      <c r="Q21" s="7"/>
      <c r="R21" s="8"/>
      <c r="S21" s="8"/>
      <c r="T21" s="8"/>
      <c r="U21" s="9"/>
      <c r="AO21" s="11" t="s">
        <v>0</v>
      </c>
      <c r="AP21" s="14">
        <v>55.317909999999998</v>
      </c>
      <c r="AQ21" s="14">
        <v>3.94712</v>
      </c>
      <c r="AR21" s="14">
        <v>1.2E-2</v>
      </c>
      <c r="AS21" s="15">
        <v>2E-3</v>
      </c>
    </row>
    <row r="22" spans="3:45" x14ac:dyDescent="0.25">
      <c r="C22" s="4">
        <v>0.57287999999999994</v>
      </c>
      <c r="D22" s="5">
        <v>0.45834000000000003</v>
      </c>
      <c r="E22" s="5">
        <v>0.3543</v>
      </c>
      <c r="F22" s="5">
        <v>0.87844</v>
      </c>
      <c r="G22" s="5">
        <v>0.72953999999999997</v>
      </c>
      <c r="H22" s="5">
        <v>0.56737000000000004</v>
      </c>
      <c r="I22" s="5">
        <v>0.56562000000000001</v>
      </c>
      <c r="J22" s="5">
        <v>0.74739</v>
      </c>
      <c r="K22" s="5">
        <v>0.83925000000000005</v>
      </c>
      <c r="L22" s="5">
        <v>0.84287000000000001</v>
      </c>
      <c r="M22" s="6">
        <v>0.88941000000000003</v>
      </c>
      <c r="P22"/>
      <c r="Q22" s="7"/>
      <c r="R22" s="8"/>
      <c r="S22" s="8"/>
      <c r="T22" s="8"/>
      <c r="U22" s="9"/>
      <c r="AO22" s="11" t="s">
        <v>16</v>
      </c>
      <c r="AP22" s="14">
        <v>52.145679999999999</v>
      </c>
      <c r="AQ22" s="14">
        <v>3.3707400000000001</v>
      </c>
      <c r="AR22" s="14">
        <v>1.2E-2</v>
      </c>
      <c r="AS22" s="15">
        <v>2E-3</v>
      </c>
    </row>
    <row r="23" spans="3:45" x14ac:dyDescent="0.25">
      <c r="C23" s="4">
        <v>0.59072000000000002</v>
      </c>
      <c r="D23" s="5">
        <v>0.73501000000000005</v>
      </c>
      <c r="E23" s="5">
        <v>0.48504999999999998</v>
      </c>
      <c r="F23" s="5">
        <v>0.87363000000000002</v>
      </c>
      <c r="G23" s="5">
        <v>0.81579999999999997</v>
      </c>
      <c r="H23" s="5" t="s">
        <v>17</v>
      </c>
      <c r="I23" s="5">
        <v>0.44414999999999999</v>
      </c>
      <c r="J23" s="5">
        <v>0.86029</v>
      </c>
      <c r="K23" s="5">
        <v>0.85060999999999998</v>
      </c>
      <c r="L23" s="5">
        <v>0.81940000000000002</v>
      </c>
      <c r="M23" s="6">
        <v>0.86543000000000003</v>
      </c>
      <c r="P23"/>
      <c r="AO23" s="11" t="s">
        <v>18</v>
      </c>
      <c r="AP23" s="14">
        <v>5.5959500000000002</v>
      </c>
      <c r="AQ23" s="14">
        <v>1.1984699999999999</v>
      </c>
      <c r="AR23" s="14">
        <v>0.24</v>
      </c>
      <c r="AS23" s="15"/>
    </row>
    <row r="24" spans="3:45" x14ac:dyDescent="0.25">
      <c r="C24" s="4">
        <v>0.55532000000000004</v>
      </c>
      <c r="D24" s="5">
        <v>0.68069000000000002</v>
      </c>
      <c r="E24" s="5">
        <v>0.63868999999999998</v>
      </c>
      <c r="F24" s="5">
        <v>0.88590000000000002</v>
      </c>
      <c r="G24" s="5">
        <v>0.85185</v>
      </c>
      <c r="H24" s="5" t="s">
        <v>17</v>
      </c>
      <c r="I24" s="5">
        <v>0.36391000000000001</v>
      </c>
      <c r="J24" s="5">
        <v>0.89683000000000002</v>
      </c>
      <c r="K24" s="5">
        <v>0.87868000000000002</v>
      </c>
      <c r="L24" s="5">
        <v>0.76990000000000003</v>
      </c>
      <c r="M24" s="6">
        <v>0.83281000000000005</v>
      </c>
      <c r="P24"/>
      <c r="AO24" s="11" t="s">
        <v>19</v>
      </c>
      <c r="AP24" s="14">
        <v>20.744420000000002</v>
      </c>
      <c r="AQ24" s="14">
        <v>1.36913</v>
      </c>
      <c r="AR24" s="14">
        <v>0.2</v>
      </c>
      <c r="AS24" s="15">
        <v>0.03</v>
      </c>
    </row>
    <row r="25" spans="3:45" x14ac:dyDescent="0.25">
      <c r="C25" s="4">
        <v>0.21651999999999999</v>
      </c>
      <c r="D25" s="5">
        <v>0.58857000000000004</v>
      </c>
      <c r="E25" s="5">
        <v>0.76193</v>
      </c>
      <c r="F25" s="5">
        <v>0.63721000000000005</v>
      </c>
      <c r="G25" s="5">
        <v>0.82730000000000004</v>
      </c>
      <c r="H25" s="5" t="s">
        <v>17</v>
      </c>
      <c r="I25" s="5">
        <v>0.61428000000000005</v>
      </c>
      <c r="J25" s="5">
        <v>0.91381000000000001</v>
      </c>
      <c r="K25" s="5">
        <v>0.85460000000000003</v>
      </c>
      <c r="L25" s="5">
        <v>0.82928999999999997</v>
      </c>
      <c r="M25" s="6">
        <v>0.95816999999999997</v>
      </c>
      <c r="P25"/>
      <c r="AO25" s="11" t="s">
        <v>1</v>
      </c>
      <c r="AP25" s="14">
        <v>33.696770000000001</v>
      </c>
      <c r="AQ25" s="14">
        <v>2.6547999999999998</v>
      </c>
      <c r="AR25" s="14">
        <v>3.3000000000000002E-2</v>
      </c>
      <c r="AS25" s="15">
        <v>2.3E-2</v>
      </c>
    </row>
    <row r="26" spans="3:45" x14ac:dyDescent="0.25">
      <c r="C26" s="4">
        <v>0.80234000000000005</v>
      </c>
      <c r="D26" s="5">
        <v>0.53405999999999998</v>
      </c>
      <c r="E26" s="5">
        <v>0.58796999999999999</v>
      </c>
      <c r="F26" s="5">
        <v>0.77231000000000005</v>
      </c>
      <c r="G26" s="5">
        <v>0.90578999999999998</v>
      </c>
      <c r="H26" s="5" t="s">
        <v>17</v>
      </c>
      <c r="I26" s="5">
        <v>0.48730000000000001</v>
      </c>
      <c r="J26" s="5">
        <v>0.77771000000000001</v>
      </c>
      <c r="K26" s="5">
        <v>0.84245999999999999</v>
      </c>
      <c r="L26" s="5">
        <v>0.93815999999999999</v>
      </c>
      <c r="M26" s="6">
        <v>0.97357000000000005</v>
      </c>
      <c r="P26"/>
      <c r="AO26" s="11" t="s">
        <v>3</v>
      </c>
      <c r="AP26" s="14">
        <v>15.708270000000001</v>
      </c>
      <c r="AQ26" s="14">
        <v>1.2641199999999999</v>
      </c>
      <c r="AR26" s="14">
        <v>0.24</v>
      </c>
      <c r="AS26" s="15">
        <v>0.09</v>
      </c>
    </row>
    <row r="27" spans="3:45" x14ac:dyDescent="0.25">
      <c r="C27" s="4">
        <v>0.24904999999999999</v>
      </c>
      <c r="D27" s="5">
        <v>0.87141999999999997</v>
      </c>
      <c r="E27" s="5">
        <v>0.71135999999999999</v>
      </c>
      <c r="F27" s="5">
        <v>0.77281999999999995</v>
      </c>
      <c r="G27" s="5">
        <v>0.93432000000000004</v>
      </c>
      <c r="H27" s="5" t="s">
        <v>17</v>
      </c>
      <c r="I27" s="5">
        <v>0.59023000000000003</v>
      </c>
      <c r="J27" s="5">
        <v>0.78890000000000005</v>
      </c>
      <c r="K27" s="5">
        <v>0.87839</v>
      </c>
      <c r="L27" s="5">
        <v>0.84667999999999999</v>
      </c>
      <c r="M27" s="6">
        <v>0.98528000000000004</v>
      </c>
      <c r="P27"/>
      <c r="AO27" s="11" t="s">
        <v>20</v>
      </c>
      <c r="AP27" s="14">
        <v>34.848489999999998</v>
      </c>
      <c r="AQ27" s="14">
        <v>3.5894300000000001</v>
      </c>
      <c r="AR27" s="14">
        <v>2.1000000000000001E-2</v>
      </c>
      <c r="AS27" s="15">
        <v>5.0000000000000001E-3</v>
      </c>
    </row>
    <row r="28" spans="3:45" x14ac:dyDescent="0.25">
      <c r="C28" s="4" t="s">
        <v>17</v>
      </c>
      <c r="D28" s="5">
        <v>0.46028999999999998</v>
      </c>
      <c r="E28" s="5">
        <v>0.78857999999999995</v>
      </c>
      <c r="F28" s="5">
        <v>0.87814999999999999</v>
      </c>
      <c r="G28" s="5">
        <v>0.72750000000000004</v>
      </c>
      <c r="H28" s="5" t="s">
        <v>17</v>
      </c>
      <c r="I28" s="5">
        <v>0.56993000000000005</v>
      </c>
      <c r="J28" s="5">
        <v>0.90066999999999997</v>
      </c>
      <c r="K28" s="5">
        <v>0.90098</v>
      </c>
      <c r="L28" s="5">
        <v>0.84921999999999997</v>
      </c>
      <c r="M28" s="6">
        <v>0.93006999999999995</v>
      </c>
      <c r="P28"/>
      <c r="AO28" s="11" t="s">
        <v>21</v>
      </c>
      <c r="AP28" s="14">
        <v>7.0586599999999997</v>
      </c>
      <c r="AQ28" s="14">
        <v>2.2399399999999998</v>
      </c>
      <c r="AR28" s="14">
        <v>0.27</v>
      </c>
      <c r="AS28" s="15"/>
    </row>
    <row r="29" spans="3:45" x14ac:dyDescent="0.25">
      <c r="C29" s="4" t="s">
        <v>17</v>
      </c>
      <c r="D29" s="5">
        <v>0.76680999999999999</v>
      </c>
      <c r="E29" s="5">
        <v>0.68837000000000004</v>
      </c>
      <c r="F29" s="5">
        <v>0.80591000000000002</v>
      </c>
      <c r="G29" s="5">
        <v>0.89905000000000002</v>
      </c>
      <c r="H29" s="5" t="s">
        <v>17</v>
      </c>
      <c r="I29" s="5">
        <v>0.73636000000000001</v>
      </c>
      <c r="J29" s="5">
        <v>0.95340999999999998</v>
      </c>
      <c r="K29" s="5">
        <v>0.90578000000000003</v>
      </c>
      <c r="L29" s="5">
        <v>0.98873</v>
      </c>
      <c r="M29" s="6">
        <v>0.92689999999999995</v>
      </c>
      <c r="P29"/>
      <c r="AO29" s="11" t="s">
        <v>5</v>
      </c>
      <c r="AP29" s="14">
        <v>43.743299999999998</v>
      </c>
      <c r="AQ29" s="14">
        <v>3.4545599999999999</v>
      </c>
      <c r="AR29" s="14">
        <v>0.05</v>
      </c>
      <c r="AS29" s="15">
        <v>0.02</v>
      </c>
    </row>
    <row r="30" spans="3:45" x14ac:dyDescent="0.25">
      <c r="C30" s="4" t="s">
        <v>17</v>
      </c>
      <c r="D30" s="5">
        <v>0.52771999999999997</v>
      </c>
      <c r="E30" s="5" t="s">
        <v>17</v>
      </c>
      <c r="F30" s="5">
        <v>0.88109000000000004</v>
      </c>
      <c r="G30" s="5">
        <v>0.92954999999999999</v>
      </c>
      <c r="H30" s="5" t="s">
        <v>17</v>
      </c>
      <c r="I30" s="5">
        <v>0.72853999999999997</v>
      </c>
      <c r="J30" s="5">
        <v>0.72504000000000002</v>
      </c>
      <c r="K30" s="5">
        <v>0.89400000000000002</v>
      </c>
      <c r="L30" s="5" t="s">
        <v>17</v>
      </c>
      <c r="M30" s="6">
        <v>0.92901</v>
      </c>
      <c r="P30"/>
      <c r="AO30" s="11" t="s">
        <v>9</v>
      </c>
      <c r="AP30" s="14">
        <v>3.2683499999999999</v>
      </c>
      <c r="AQ30" s="14">
        <v>2.3597199999999998</v>
      </c>
      <c r="AR30" s="14">
        <v>0.42</v>
      </c>
      <c r="AS30" s="15">
        <v>0.01</v>
      </c>
    </row>
    <row r="31" spans="3:45" x14ac:dyDescent="0.25">
      <c r="C31" s="4" t="s">
        <v>17</v>
      </c>
      <c r="D31" s="5">
        <v>0.87307000000000001</v>
      </c>
      <c r="E31" s="5" t="s">
        <v>17</v>
      </c>
      <c r="F31" s="5">
        <v>0.80393999999999999</v>
      </c>
      <c r="G31" s="5" t="s">
        <v>17</v>
      </c>
      <c r="H31" s="5" t="s">
        <v>17</v>
      </c>
      <c r="I31" s="5">
        <v>0.74658000000000002</v>
      </c>
      <c r="J31" s="5">
        <v>0.90983000000000003</v>
      </c>
      <c r="K31" s="5">
        <v>0.89400000000000002</v>
      </c>
      <c r="L31" s="5" t="s">
        <v>17</v>
      </c>
      <c r="M31" s="6">
        <v>0.94716</v>
      </c>
      <c r="P31"/>
      <c r="AO31" s="11" t="s">
        <v>6</v>
      </c>
      <c r="AP31" s="14">
        <v>38.061340000000001</v>
      </c>
      <c r="AQ31" s="14">
        <v>2.7624399999999998</v>
      </c>
      <c r="AR31" s="14">
        <v>0.12</v>
      </c>
      <c r="AS31" s="15">
        <v>0.02</v>
      </c>
    </row>
    <row r="32" spans="3:45" x14ac:dyDescent="0.25">
      <c r="C32" s="4" t="s">
        <v>17</v>
      </c>
      <c r="D32" s="5">
        <v>0.80662</v>
      </c>
      <c r="E32" s="5" t="s">
        <v>17</v>
      </c>
      <c r="F32" s="5">
        <v>0.76258000000000004</v>
      </c>
      <c r="G32" s="5" t="s">
        <v>17</v>
      </c>
      <c r="H32" s="5" t="s">
        <v>17</v>
      </c>
      <c r="I32" s="5">
        <v>0.98387999999999998</v>
      </c>
      <c r="J32" s="5">
        <v>0.89198</v>
      </c>
      <c r="K32" s="5" t="s">
        <v>17</v>
      </c>
      <c r="L32" s="5" t="s">
        <v>17</v>
      </c>
      <c r="M32" s="6">
        <v>0.94830000000000003</v>
      </c>
      <c r="P32"/>
      <c r="AO32" s="11" t="s">
        <v>7</v>
      </c>
      <c r="AP32" s="14">
        <v>20.313030000000001</v>
      </c>
      <c r="AQ32" s="14">
        <v>2.2580200000000001</v>
      </c>
      <c r="AR32" s="14">
        <v>0.39</v>
      </c>
      <c r="AS32" s="15">
        <v>0.02</v>
      </c>
    </row>
    <row r="33" spans="2:45" x14ac:dyDescent="0.25">
      <c r="C33" s="4" t="s">
        <v>17</v>
      </c>
      <c r="D33" s="5" t="s">
        <v>17</v>
      </c>
      <c r="E33" s="5" t="s">
        <v>17</v>
      </c>
      <c r="F33" s="5">
        <v>0.86299000000000003</v>
      </c>
      <c r="G33" s="5" t="s">
        <v>17</v>
      </c>
      <c r="H33" s="5" t="s">
        <v>17</v>
      </c>
      <c r="I33" s="5">
        <v>0.82071000000000005</v>
      </c>
      <c r="J33" s="5">
        <v>0.66874999999999996</v>
      </c>
      <c r="K33" s="5" t="s">
        <v>17</v>
      </c>
      <c r="L33" s="5" t="s">
        <v>17</v>
      </c>
      <c r="M33" s="6">
        <v>0.97375999999999996</v>
      </c>
      <c r="P33"/>
      <c r="AO33" s="11" t="s">
        <v>8</v>
      </c>
      <c r="AP33" s="14">
        <v>9.1337299999999999</v>
      </c>
      <c r="AQ33" s="14">
        <v>1.1407799999999999</v>
      </c>
      <c r="AR33" s="14">
        <v>0.68</v>
      </c>
      <c r="AS33" s="15">
        <v>7.0000000000000007E-2</v>
      </c>
    </row>
    <row r="34" spans="2:45" x14ac:dyDescent="0.25">
      <c r="C34" s="4" t="s">
        <v>17</v>
      </c>
      <c r="D34" s="5" t="s">
        <v>17</v>
      </c>
      <c r="E34" s="5" t="s">
        <v>17</v>
      </c>
      <c r="F34" s="5" t="s">
        <v>17</v>
      </c>
      <c r="G34" s="5" t="s">
        <v>17</v>
      </c>
      <c r="H34" s="5" t="s">
        <v>17</v>
      </c>
      <c r="I34" s="5">
        <v>0.38971</v>
      </c>
      <c r="J34" s="5" t="s">
        <v>17</v>
      </c>
      <c r="K34" s="5" t="s">
        <v>17</v>
      </c>
      <c r="L34" s="5" t="s">
        <v>17</v>
      </c>
      <c r="M34" s="6">
        <v>0.94981000000000004</v>
      </c>
      <c r="P34"/>
      <c r="AO34" s="11" t="s">
        <v>10</v>
      </c>
      <c r="AP34" s="14">
        <v>7.9862099999999998</v>
      </c>
      <c r="AQ34" s="14">
        <v>0.80181000000000002</v>
      </c>
      <c r="AR34" s="14">
        <v>0.48</v>
      </c>
      <c r="AS34" s="15">
        <v>0.05</v>
      </c>
    </row>
    <row r="35" spans="2:45" x14ac:dyDescent="0.25">
      <c r="C35" s="4" t="s">
        <v>17</v>
      </c>
      <c r="D35" s="5" t="s">
        <v>17</v>
      </c>
      <c r="E35" s="5" t="s">
        <v>17</v>
      </c>
      <c r="F35" s="5" t="s">
        <v>17</v>
      </c>
      <c r="G35" s="5" t="s">
        <v>17</v>
      </c>
      <c r="H35" s="5" t="s">
        <v>17</v>
      </c>
      <c r="I35" s="5">
        <v>0.62456</v>
      </c>
      <c r="J35" s="5" t="s">
        <v>17</v>
      </c>
      <c r="K35" s="5" t="s">
        <v>17</v>
      </c>
      <c r="L35" s="5" t="s">
        <v>17</v>
      </c>
      <c r="M35" s="6">
        <v>0.99658000000000002</v>
      </c>
      <c r="P35"/>
      <c r="AO35" s="11" t="s">
        <v>4</v>
      </c>
      <c r="AP35" s="14">
        <v>9.5951900000000006</v>
      </c>
      <c r="AQ35" s="14">
        <v>1.6169899999999999</v>
      </c>
      <c r="AR35" s="14">
        <v>0.16900000000000001</v>
      </c>
      <c r="AS35" s="15">
        <v>0.03</v>
      </c>
    </row>
    <row r="36" spans="2:45" x14ac:dyDescent="0.25">
      <c r="C36" s="4" t="s">
        <v>17</v>
      </c>
      <c r="D36" s="5" t="s">
        <v>17</v>
      </c>
      <c r="E36" s="5" t="s">
        <v>17</v>
      </c>
      <c r="F36" s="5" t="s">
        <v>17</v>
      </c>
      <c r="G36" s="5" t="s">
        <v>17</v>
      </c>
      <c r="H36" s="5" t="s">
        <v>17</v>
      </c>
      <c r="I36" s="5">
        <v>0.29088999999999998</v>
      </c>
      <c r="J36" s="5" t="s">
        <v>17</v>
      </c>
      <c r="K36" s="5" t="s">
        <v>17</v>
      </c>
      <c r="L36" s="5" t="s">
        <v>17</v>
      </c>
      <c r="M36" s="6">
        <v>0.96384999999999998</v>
      </c>
      <c r="P36"/>
      <c r="AO36" s="11" t="s">
        <v>2</v>
      </c>
      <c r="AP36" s="14">
        <v>27.272580000000001</v>
      </c>
      <c r="AQ36" s="14">
        <v>2.67483</v>
      </c>
      <c r="AR36" s="14">
        <v>6.8000000000000005E-2</v>
      </c>
      <c r="AS36" s="15">
        <v>1.7000000000000001E-2</v>
      </c>
    </row>
    <row r="37" spans="2:45" ht="15.75" thickBot="1" x14ac:dyDescent="0.3">
      <c r="C37" s="4" t="s">
        <v>17</v>
      </c>
      <c r="D37" s="5" t="s">
        <v>17</v>
      </c>
      <c r="E37" s="5" t="s">
        <v>17</v>
      </c>
      <c r="F37" s="5" t="s">
        <v>17</v>
      </c>
      <c r="G37" s="5" t="s">
        <v>17</v>
      </c>
      <c r="H37" s="5" t="s">
        <v>17</v>
      </c>
      <c r="I37" s="5">
        <v>0.43603999999999998</v>
      </c>
      <c r="J37" s="5" t="s">
        <v>17</v>
      </c>
      <c r="K37" s="5" t="s">
        <v>17</v>
      </c>
      <c r="L37" s="5" t="s">
        <v>17</v>
      </c>
      <c r="M37" s="6">
        <v>0.94537000000000004</v>
      </c>
      <c r="P37"/>
      <c r="AO37" s="16" t="s">
        <v>22</v>
      </c>
      <c r="AP37" s="17">
        <v>43.487430000000003</v>
      </c>
      <c r="AQ37" s="17">
        <v>2.91364</v>
      </c>
      <c r="AR37" s="17">
        <v>1.9E-2</v>
      </c>
      <c r="AS37" s="18"/>
    </row>
    <row r="38" spans="2:45" x14ac:dyDescent="0.25">
      <c r="C38" s="4" t="s">
        <v>17</v>
      </c>
      <c r="D38" s="5" t="s">
        <v>17</v>
      </c>
      <c r="E38" s="5" t="s">
        <v>17</v>
      </c>
      <c r="F38" s="5" t="s">
        <v>17</v>
      </c>
      <c r="G38" s="5" t="s">
        <v>17</v>
      </c>
      <c r="H38" s="5" t="s">
        <v>17</v>
      </c>
      <c r="I38" s="5">
        <v>0.71855999999999998</v>
      </c>
      <c r="J38" s="5" t="s">
        <v>17</v>
      </c>
      <c r="K38" s="5" t="s">
        <v>17</v>
      </c>
      <c r="L38" s="5" t="s">
        <v>17</v>
      </c>
      <c r="M38" s="6" t="s">
        <v>17</v>
      </c>
      <c r="P38"/>
    </row>
    <row r="39" spans="2:45" x14ac:dyDescent="0.25">
      <c r="C39" s="4" t="s">
        <v>17</v>
      </c>
      <c r="D39" s="5" t="s">
        <v>17</v>
      </c>
      <c r="E39" s="5" t="s">
        <v>17</v>
      </c>
      <c r="F39" s="5" t="s">
        <v>17</v>
      </c>
      <c r="G39" s="5" t="s">
        <v>17</v>
      </c>
      <c r="H39" s="5" t="s">
        <v>17</v>
      </c>
      <c r="I39" s="5">
        <v>0.79220999999999997</v>
      </c>
      <c r="J39" s="5" t="s">
        <v>17</v>
      </c>
      <c r="K39" s="5" t="s">
        <v>17</v>
      </c>
      <c r="L39" s="5" t="s">
        <v>17</v>
      </c>
      <c r="M39" s="6" t="s">
        <v>17</v>
      </c>
      <c r="P39"/>
    </row>
    <row r="40" spans="2:45" x14ac:dyDescent="0.25">
      <c r="C40" s="4" t="s">
        <v>17</v>
      </c>
      <c r="D40" s="5" t="s">
        <v>17</v>
      </c>
      <c r="E40" s="5" t="s">
        <v>17</v>
      </c>
      <c r="F40" s="5" t="s">
        <v>17</v>
      </c>
      <c r="G40" s="5" t="s">
        <v>17</v>
      </c>
      <c r="H40" s="5" t="s">
        <v>17</v>
      </c>
      <c r="I40" s="5">
        <v>0.44550000000000001</v>
      </c>
      <c r="J40" s="5" t="s">
        <v>17</v>
      </c>
      <c r="K40" s="5" t="s">
        <v>17</v>
      </c>
      <c r="L40" s="5" t="s">
        <v>17</v>
      </c>
      <c r="M40" s="6" t="s">
        <v>17</v>
      </c>
      <c r="P40"/>
    </row>
    <row r="41" spans="2:45" x14ac:dyDescent="0.25">
      <c r="C41" s="4" t="s">
        <v>17</v>
      </c>
      <c r="D41" s="5" t="s">
        <v>17</v>
      </c>
      <c r="E41" s="5" t="s">
        <v>17</v>
      </c>
      <c r="F41" s="5" t="s">
        <v>17</v>
      </c>
      <c r="G41" s="5" t="s">
        <v>17</v>
      </c>
      <c r="H41" s="5" t="s">
        <v>17</v>
      </c>
      <c r="I41" s="5">
        <v>0.61267000000000005</v>
      </c>
      <c r="J41" s="5" t="s">
        <v>17</v>
      </c>
      <c r="K41" s="5" t="s">
        <v>17</v>
      </c>
      <c r="L41" s="5" t="s">
        <v>17</v>
      </c>
      <c r="M41" s="6" t="s">
        <v>17</v>
      </c>
      <c r="P41"/>
    </row>
    <row r="42" spans="2:45" x14ac:dyDescent="0.25">
      <c r="C42" s="4" t="s">
        <v>17</v>
      </c>
      <c r="D42" s="5" t="s">
        <v>17</v>
      </c>
      <c r="E42" s="5" t="s">
        <v>17</v>
      </c>
      <c r="F42" s="5" t="s">
        <v>17</v>
      </c>
      <c r="G42" s="5" t="s">
        <v>17</v>
      </c>
      <c r="H42" s="5" t="s">
        <v>17</v>
      </c>
      <c r="I42" s="5">
        <v>0.35421000000000002</v>
      </c>
      <c r="J42" s="5" t="s">
        <v>17</v>
      </c>
      <c r="K42" s="5" t="s">
        <v>17</v>
      </c>
      <c r="L42" s="5" t="s">
        <v>17</v>
      </c>
      <c r="M42" s="6" t="s">
        <v>17</v>
      </c>
      <c r="P42"/>
    </row>
    <row r="43" spans="2:45" ht="15.75" thickBot="1" x14ac:dyDescent="0.3">
      <c r="C43" s="19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>
        <v>0.61092000000000002</v>
      </c>
      <c r="J43" s="20" t="s">
        <v>17</v>
      </c>
      <c r="K43" s="20" t="s">
        <v>17</v>
      </c>
      <c r="L43" s="20" t="s">
        <v>17</v>
      </c>
      <c r="M43" s="21" t="s">
        <v>17</v>
      </c>
      <c r="P43"/>
    </row>
    <row r="44" spans="2:45" ht="15.75" thickBot="1" x14ac:dyDescent="0.3">
      <c r="P44"/>
    </row>
    <row r="45" spans="2:45" x14ac:dyDescent="0.25">
      <c r="B45" s="1" t="s">
        <v>23</v>
      </c>
      <c r="C45" s="22">
        <f>COUNT(C6:C43)</f>
        <v>22</v>
      </c>
      <c r="D45" s="22">
        <f t="shared" ref="D45:M45" si="0">COUNT(D6:D43)</f>
        <v>27</v>
      </c>
      <c r="E45" s="22">
        <f t="shared" si="0"/>
        <v>24</v>
      </c>
      <c r="F45" s="22">
        <f t="shared" si="0"/>
        <v>28</v>
      </c>
      <c r="G45" s="22">
        <f t="shared" si="0"/>
        <v>25</v>
      </c>
      <c r="H45" s="22">
        <f t="shared" si="0"/>
        <v>17</v>
      </c>
      <c r="I45" s="22">
        <f t="shared" si="0"/>
        <v>38</v>
      </c>
      <c r="J45" s="22">
        <f t="shared" si="0"/>
        <v>28</v>
      </c>
      <c r="K45" s="22">
        <f t="shared" si="0"/>
        <v>26</v>
      </c>
      <c r="L45" s="22">
        <f t="shared" si="0"/>
        <v>24</v>
      </c>
      <c r="M45" s="23">
        <f t="shared" si="0"/>
        <v>32</v>
      </c>
      <c r="P45"/>
    </row>
    <row r="46" spans="2:45" x14ac:dyDescent="0.25">
      <c r="B46" s="24" t="s">
        <v>24</v>
      </c>
      <c r="C46" s="25">
        <f>AVERAGE(C6:C43)</f>
        <v>0.46579909090909088</v>
      </c>
      <c r="D46" s="25">
        <f t="shared" ref="D46:M46" si="1">AVERAGE(D6:D43)</f>
        <v>0.66303111111111102</v>
      </c>
      <c r="E46" s="25">
        <f t="shared" si="1"/>
        <v>0.72727416666666655</v>
      </c>
      <c r="F46" s="25">
        <f t="shared" si="1"/>
        <v>0.83626642857142885</v>
      </c>
      <c r="G46" s="25">
        <f t="shared" si="1"/>
        <v>0.89582760000000006</v>
      </c>
      <c r="H46" s="25">
        <f t="shared" si="1"/>
        <v>0.50037235294117643</v>
      </c>
      <c r="I46" s="25">
        <f t="shared" si="1"/>
        <v>0.54292894736842101</v>
      </c>
      <c r="J46" s="25">
        <f t="shared" si="1"/>
        <v>0.78777000000000008</v>
      </c>
      <c r="K46" s="25">
        <f t="shared" si="1"/>
        <v>0.88594730769230767</v>
      </c>
      <c r="L46" s="25">
        <f t="shared" si="1"/>
        <v>0.89498291666666663</v>
      </c>
      <c r="M46" s="26">
        <f t="shared" si="1"/>
        <v>0.91476781250000005</v>
      </c>
      <c r="P46"/>
    </row>
    <row r="47" spans="2:45" x14ac:dyDescent="0.25">
      <c r="B47" s="24" t="s">
        <v>25</v>
      </c>
      <c r="C47" s="25">
        <f>STDEV(C6:C43)</f>
        <v>0.18059517366617306</v>
      </c>
      <c r="D47" s="25">
        <f t="shared" ref="D47:M47" si="2">STDEV(D6:D43)</f>
        <v>0.13794741769499783</v>
      </c>
      <c r="E47" s="25">
        <f t="shared" si="2"/>
        <v>0.13103967155413124</v>
      </c>
      <c r="F47" s="25">
        <f t="shared" si="2"/>
        <v>5.8947986376835612E-2</v>
      </c>
      <c r="G47" s="25">
        <f t="shared" si="2"/>
        <v>8.1835568585222562E-2</v>
      </c>
      <c r="H47" s="25">
        <f t="shared" si="2"/>
        <v>0.14631068790118393</v>
      </c>
      <c r="I47" s="25">
        <f t="shared" si="2"/>
        <v>0.17669506895625786</v>
      </c>
      <c r="J47" s="25">
        <f t="shared" si="2"/>
        <v>0.11332706979423754</v>
      </c>
      <c r="K47" s="25">
        <f t="shared" si="2"/>
        <v>3.8664562230310319E-2</v>
      </c>
      <c r="L47" s="25">
        <f t="shared" si="2"/>
        <v>6.7785308943121986E-2</v>
      </c>
      <c r="M47" s="26">
        <f t="shared" si="2"/>
        <v>4.2670679571111633E-2</v>
      </c>
      <c r="P47"/>
    </row>
    <row r="48" spans="2:45" ht="15.75" thickBot="1" x14ac:dyDescent="0.3">
      <c r="B48" s="27" t="s">
        <v>26</v>
      </c>
      <c r="C48" s="28">
        <f>C47/SQRT(C45)</f>
        <v>3.8503020395993966E-2</v>
      </c>
      <c r="D48" s="28">
        <f t="shared" ref="D48:M48" si="3">D47/SQRT(D45)</f>
        <v>2.6547992913406912E-2</v>
      </c>
      <c r="E48" s="28">
        <f t="shared" si="3"/>
        <v>2.6748360947460092E-2</v>
      </c>
      <c r="F48" s="28">
        <f t="shared" si="3"/>
        <v>1.1140122302937889E-2</v>
      </c>
      <c r="G48" s="28">
        <f t="shared" si="3"/>
        <v>1.6367113717044513E-2</v>
      </c>
      <c r="H48" s="28">
        <f t="shared" si="3"/>
        <v>3.5485554139609486E-2</v>
      </c>
      <c r="I48" s="28">
        <f t="shared" si="3"/>
        <v>2.8663725192882235E-2</v>
      </c>
      <c r="J48" s="28">
        <f t="shared" si="3"/>
        <v>2.141680310622945E-2</v>
      </c>
      <c r="K48" s="28">
        <f t="shared" si="3"/>
        <v>7.5827445114182651E-3</v>
      </c>
      <c r="L48" s="28">
        <f t="shared" si="3"/>
        <v>1.3836618247297179E-2</v>
      </c>
      <c r="M48" s="29">
        <f t="shared" si="3"/>
        <v>7.5431817206428288E-3</v>
      </c>
      <c r="P48"/>
    </row>
    <row r="49" spans="3:16" x14ac:dyDescent="0.25">
      <c r="P49"/>
    </row>
    <row r="50" spans="3:16" x14ac:dyDescent="0.25">
      <c r="P50"/>
    </row>
    <row r="51" spans="3:16" x14ac:dyDescent="0.25">
      <c r="P51"/>
    </row>
    <row r="52" spans="3:16" x14ac:dyDescent="0.25">
      <c r="P52"/>
    </row>
    <row r="53" spans="3:16" x14ac:dyDescent="0.25">
      <c r="P53"/>
    </row>
    <row r="54" spans="3:16" x14ac:dyDescent="0.25">
      <c r="P54"/>
    </row>
    <row r="55" spans="3:16" x14ac:dyDescent="0.25">
      <c r="P55"/>
    </row>
    <row r="56" spans="3:16" x14ac:dyDescent="0.25">
      <c r="P56"/>
    </row>
    <row r="57" spans="3:16" x14ac:dyDescent="0.25">
      <c r="P57"/>
    </row>
    <row r="58" spans="3:16" x14ac:dyDescent="0.25">
      <c r="P58"/>
    </row>
    <row r="59" spans="3:16" x14ac:dyDescent="0.25">
      <c r="P59"/>
    </row>
    <row r="60" spans="3:16" x14ac:dyDescent="0.25">
      <c r="P60"/>
    </row>
    <row r="61" spans="3:16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P61"/>
    </row>
    <row r="62" spans="3:16" x14ac:dyDescent="0.25">
      <c r="P62"/>
    </row>
    <row r="63" spans="3:16" x14ac:dyDescent="0.25">
      <c r="P63"/>
    </row>
    <row r="64" spans="3:16" x14ac:dyDescent="0.25">
      <c r="P64"/>
    </row>
    <row r="65" spans="16:16" x14ac:dyDescent="0.25">
      <c r="P65"/>
    </row>
    <row r="66" spans="16:16" x14ac:dyDescent="0.25">
      <c r="P66"/>
    </row>
    <row r="67" spans="16:16" x14ac:dyDescent="0.25">
      <c r="P67"/>
    </row>
    <row r="68" spans="16:16" x14ac:dyDescent="0.25">
      <c r="P68"/>
    </row>
    <row r="69" spans="16:16" x14ac:dyDescent="0.25">
      <c r="P69"/>
    </row>
    <row r="70" spans="16:16" x14ac:dyDescent="0.25">
      <c r="P70"/>
    </row>
    <row r="71" spans="16:16" x14ac:dyDescent="0.25">
      <c r="P71"/>
    </row>
    <row r="72" spans="16:16" x14ac:dyDescent="0.25">
      <c r="P72"/>
    </row>
    <row r="73" spans="16:16" x14ac:dyDescent="0.25">
      <c r="P73"/>
    </row>
    <row r="74" spans="16:16" x14ac:dyDescent="0.25">
      <c r="P74"/>
    </row>
    <row r="75" spans="16:16" x14ac:dyDescent="0.25">
      <c r="P75"/>
    </row>
    <row r="76" spans="16:16" x14ac:dyDescent="0.25">
      <c r="P76"/>
    </row>
    <row r="77" spans="16:16" x14ac:dyDescent="0.25">
      <c r="P77"/>
    </row>
    <row r="78" spans="16:16" x14ac:dyDescent="0.25">
      <c r="P78"/>
    </row>
    <row r="79" spans="16:16" x14ac:dyDescent="0.25">
      <c r="P79"/>
    </row>
    <row r="80" spans="16:16" x14ac:dyDescent="0.25">
      <c r="P80"/>
    </row>
    <row r="81" spans="16:16" x14ac:dyDescent="0.25">
      <c r="P81"/>
    </row>
    <row r="82" spans="16:16" x14ac:dyDescent="0.25">
      <c r="P82"/>
    </row>
    <row r="83" spans="16:16" x14ac:dyDescent="0.25">
      <c r="P83"/>
    </row>
    <row r="84" spans="16:16" x14ac:dyDescent="0.25">
      <c r="P84"/>
    </row>
    <row r="85" spans="16:16" x14ac:dyDescent="0.25">
      <c r="P85"/>
    </row>
    <row r="86" spans="16:16" x14ac:dyDescent="0.25">
      <c r="P86"/>
    </row>
    <row r="87" spans="16:16" x14ac:dyDescent="0.25">
      <c r="P87"/>
    </row>
    <row r="88" spans="16:16" x14ac:dyDescent="0.25">
      <c r="P88"/>
    </row>
    <row r="89" spans="16:16" x14ac:dyDescent="0.25">
      <c r="P89"/>
    </row>
    <row r="90" spans="16:16" x14ac:dyDescent="0.25">
      <c r="P90"/>
    </row>
    <row r="91" spans="16:16" x14ac:dyDescent="0.25">
      <c r="P91"/>
    </row>
    <row r="92" spans="16:16" x14ac:dyDescent="0.25">
      <c r="P92"/>
    </row>
    <row r="93" spans="16:16" x14ac:dyDescent="0.25">
      <c r="P93"/>
    </row>
    <row r="94" spans="16:16" x14ac:dyDescent="0.25">
      <c r="P94"/>
    </row>
    <row r="95" spans="16:16" x14ac:dyDescent="0.25">
      <c r="P95"/>
    </row>
    <row r="96" spans="16:16" x14ac:dyDescent="0.25">
      <c r="P96"/>
    </row>
    <row r="97" spans="16:16" x14ac:dyDescent="0.25">
      <c r="P97"/>
    </row>
    <row r="98" spans="16:16" x14ac:dyDescent="0.25">
      <c r="P98"/>
    </row>
    <row r="99" spans="16:16" x14ac:dyDescent="0.25">
      <c r="P99"/>
    </row>
    <row r="100" spans="16:16" x14ac:dyDescent="0.25">
      <c r="P100"/>
    </row>
    <row r="101" spans="16:16" x14ac:dyDescent="0.25">
      <c r="P101"/>
    </row>
    <row r="102" spans="16:16" x14ac:dyDescent="0.25">
      <c r="P102"/>
    </row>
    <row r="103" spans="16:16" x14ac:dyDescent="0.25">
      <c r="P103"/>
    </row>
    <row r="104" spans="16:16" x14ac:dyDescent="0.25">
      <c r="P104"/>
    </row>
    <row r="105" spans="16:16" x14ac:dyDescent="0.25">
      <c r="P105"/>
    </row>
    <row r="106" spans="16:16" x14ac:dyDescent="0.25">
      <c r="P106"/>
    </row>
    <row r="107" spans="16:16" x14ac:dyDescent="0.25">
      <c r="P107"/>
    </row>
    <row r="108" spans="16:16" x14ac:dyDescent="0.25">
      <c r="P108"/>
    </row>
    <row r="109" spans="16:16" x14ac:dyDescent="0.25">
      <c r="P109"/>
    </row>
    <row r="110" spans="16:16" x14ac:dyDescent="0.25">
      <c r="P110"/>
    </row>
    <row r="111" spans="16:16" x14ac:dyDescent="0.25">
      <c r="P111"/>
    </row>
    <row r="112" spans="16:16" x14ac:dyDescent="0.25">
      <c r="P112"/>
    </row>
    <row r="113" spans="16:16" x14ac:dyDescent="0.25">
      <c r="P113"/>
    </row>
    <row r="114" spans="16:16" x14ac:dyDescent="0.25">
      <c r="P114"/>
    </row>
    <row r="115" spans="16:16" x14ac:dyDescent="0.25">
      <c r="P115"/>
    </row>
    <row r="116" spans="16:16" x14ac:dyDescent="0.25">
      <c r="P116"/>
    </row>
    <row r="117" spans="16:16" x14ac:dyDescent="0.25">
      <c r="P117"/>
    </row>
    <row r="118" spans="16:16" x14ac:dyDescent="0.25">
      <c r="P118"/>
    </row>
    <row r="119" spans="16:16" x14ac:dyDescent="0.25">
      <c r="P119"/>
    </row>
    <row r="120" spans="16:16" x14ac:dyDescent="0.25">
      <c r="P120"/>
    </row>
    <row r="121" spans="16:16" x14ac:dyDescent="0.25">
      <c r="P121"/>
    </row>
    <row r="122" spans="16:16" x14ac:dyDescent="0.25">
      <c r="P122"/>
    </row>
    <row r="123" spans="16:16" x14ac:dyDescent="0.25">
      <c r="P123"/>
    </row>
    <row r="124" spans="16:16" x14ac:dyDescent="0.25">
      <c r="P124"/>
    </row>
    <row r="125" spans="16:16" x14ac:dyDescent="0.25">
      <c r="P125"/>
    </row>
    <row r="126" spans="16:16" x14ac:dyDescent="0.25">
      <c r="P126"/>
    </row>
    <row r="127" spans="16:16" x14ac:dyDescent="0.25">
      <c r="P127"/>
    </row>
    <row r="128" spans="16:16" x14ac:dyDescent="0.25">
      <c r="P128"/>
    </row>
    <row r="129" spans="16:16" x14ac:dyDescent="0.25">
      <c r="P129"/>
    </row>
    <row r="130" spans="16:16" x14ac:dyDescent="0.25">
      <c r="P130"/>
    </row>
    <row r="131" spans="16:16" x14ac:dyDescent="0.25">
      <c r="P131"/>
    </row>
    <row r="132" spans="16:16" x14ac:dyDescent="0.25">
      <c r="P132"/>
    </row>
    <row r="133" spans="16:16" x14ac:dyDescent="0.25">
      <c r="P133"/>
    </row>
    <row r="134" spans="16:16" x14ac:dyDescent="0.25">
      <c r="P134"/>
    </row>
    <row r="135" spans="16:16" x14ac:dyDescent="0.25">
      <c r="P135"/>
    </row>
    <row r="136" spans="16:16" x14ac:dyDescent="0.25">
      <c r="P136"/>
    </row>
    <row r="137" spans="16:16" x14ac:dyDescent="0.25">
      <c r="P137"/>
    </row>
    <row r="138" spans="16:16" x14ac:dyDescent="0.25">
      <c r="P138"/>
    </row>
    <row r="139" spans="16:16" x14ac:dyDescent="0.25">
      <c r="P139"/>
    </row>
    <row r="140" spans="16:16" x14ac:dyDescent="0.25">
      <c r="P140"/>
    </row>
    <row r="141" spans="16:16" x14ac:dyDescent="0.25">
      <c r="P141"/>
    </row>
    <row r="142" spans="16:16" x14ac:dyDescent="0.25">
      <c r="P142"/>
    </row>
    <row r="143" spans="16:16" x14ac:dyDescent="0.25">
      <c r="P143"/>
    </row>
    <row r="144" spans="16:16" x14ac:dyDescent="0.25">
      <c r="P144"/>
    </row>
    <row r="145" spans="16:16" x14ac:dyDescent="0.25">
      <c r="P145"/>
    </row>
    <row r="146" spans="16:16" x14ac:dyDescent="0.25">
      <c r="P146"/>
    </row>
    <row r="147" spans="16:16" x14ac:dyDescent="0.25">
      <c r="P147"/>
    </row>
    <row r="148" spans="16:16" x14ac:dyDescent="0.25">
      <c r="P148"/>
    </row>
    <row r="149" spans="16:16" x14ac:dyDescent="0.25">
      <c r="P149"/>
    </row>
    <row r="150" spans="16:16" x14ac:dyDescent="0.25">
      <c r="P150"/>
    </row>
    <row r="151" spans="16:16" x14ac:dyDescent="0.25">
      <c r="P151"/>
    </row>
    <row r="152" spans="16:16" x14ac:dyDescent="0.25">
      <c r="P152"/>
    </row>
    <row r="153" spans="16:16" x14ac:dyDescent="0.25">
      <c r="P153"/>
    </row>
    <row r="154" spans="16:16" x14ac:dyDescent="0.25">
      <c r="P154"/>
    </row>
    <row r="155" spans="16:16" x14ac:dyDescent="0.25">
      <c r="P155"/>
    </row>
    <row r="156" spans="16:16" x14ac:dyDescent="0.25">
      <c r="P156"/>
    </row>
    <row r="157" spans="16:16" x14ac:dyDescent="0.25">
      <c r="P157"/>
    </row>
    <row r="158" spans="16:16" x14ac:dyDescent="0.25">
      <c r="P158"/>
    </row>
    <row r="159" spans="16:16" x14ac:dyDescent="0.25">
      <c r="P159"/>
    </row>
    <row r="160" spans="16:16" x14ac:dyDescent="0.25">
      <c r="P160"/>
    </row>
    <row r="161" spans="16:16" x14ac:dyDescent="0.25">
      <c r="P161"/>
    </row>
    <row r="162" spans="16:16" x14ac:dyDescent="0.25">
      <c r="P162"/>
    </row>
    <row r="163" spans="16:16" x14ac:dyDescent="0.25">
      <c r="P163"/>
    </row>
    <row r="164" spans="16:16" x14ac:dyDescent="0.25">
      <c r="P164"/>
    </row>
    <row r="165" spans="16:16" x14ac:dyDescent="0.25">
      <c r="P165"/>
    </row>
    <row r="166" spans="16:16" x14ac:dyDescent="0.25">
      <c r="P166"/>
    </row>
    <row r="167" spans="16:16" x14ac:dyDescent="0.25">
      <c r="P167"/>
    </row>
    <row r="168" spans="16:16" x14ac:dyDescent="0.25">
      <c r="P168"/>
    </row>
    <row r="169" spans="16:16" x14ac:dyDescent="0.25">
      <c r="P169"/>
    </row>
    <row r="170" spans="16:16" x14ac:dyDescent="0.25">
      <c r="P170"/>
    </row>
    <row r="171" spans="16:16" x14ac:dyDescent="0.25">
      <c r="P171"/>
    </row>
    <row r="172" spans="16:16" x14ac:dyDescent="0.25">
      <c r="P172"/>
    </row>
    <row r="173" spans="16:16" x14ac:dyDescent="0.25">
      <c r="P173"/>
    </row>
    <row r="174" spans="16:16" x14ac:dyDescent="0.25">
      <c r="P174"/>
    </row>
    <row r="175" spans="16:16" x14ac:dyDescent="0.25">
      <c r="P175"/>
    </row>
    <row r="176" spans="16:16" x14ac:dyDescent="0.25">
      <c r="P176"/>
    </row>
    <row r="177" spans="16:16" x14ac:dyDescent="0.25">
      <c r="P177"/>
    </row>
    <row r="178" spans="16:16" x14ac:dyDescent="0.25">
      <c r="P178"/>
    </row>
    <row r="179" spans="16:16" x14ac:dyDescent="0.25">
      <c r="P179"/>
    </row>
    <row r="180" spans="16:16" x14ac:dyDescent="0.25">
      <c r="P180"/>
    </row>
    <row r="181" spans="16:16" x14ac:dyDescent="0.25">
      <c r="P181"/>
    </row>
    <row r="182" spans="16:16" x14ac:dyDescent="0.25">
      <c r="P182"/>
    </row>
    <row r="183" spans="16:16" x14ac:dyDescent="0.25">
      <c r="P183"/>
    </row>
    <row r="184" spans="16:16" x14ac:dyDescent="0.25">
      <c r="P184"/>
    </row>
    <row r="185" spans="16:16" x14ac:dyDescent="0.25">
      <c r="P185"/>
    </row>
    <row r="186" spans="16:16" x14ac:dyDescent="0.25">
      <c r="P186"/>
    </row>
    <row r="187" spans="16:16" x14ac:dyDescent="0.25">
      <c r="P187"/>
    </row>
    <row r="188" spans="16:16" x14ac:dyDescent="0.25">
      <c r="P188"/>
    </row>
    <row r="189" spans="16:16" x14ac:dyDescent="0.25">
      <c r="P189"/>
    </row>
    <row r="190" spans="16:16" x14ac:dyDescent="0.25">
      <c r="P190"/>
    </row>
    <row r="191" spans="16:16" x14ac:dyDescent="0.25">
      <c r="P191"/>
    </row>
    <row r="192" spans="16:16" x14ac:dyDescent="0.25">
      <c r="P192"/>
    </row>
    <row r="193" spans="16:16" x14ac:dyDescent="0.25">
      <c r="P193"/>
    </row>
    <row r="194" spans="16:16" x14ac:dyDescent="0.25">
      <c r="P194"/>
    </row>
    <row r="195" spans="16:16" x14ac:dyDescent="0.25">
      <c r="P195"/>
    </row>
    <row r="196" spans="16:16" x14ac:dyDescent="0.25">
      <c r="P196"/>
    </row>
    <row r="197" spans="16:16" x14ac:dyDescent="0.25">
      <c r="P197"/>
    </row>
    <row r="198" spans="16:16" x14ac:dyDescent="0.25">
      <c r="P198"/>
    </row>
    <row r="199" spans="16:16" x14ac:dyDescent="0.25">
      <c r="P199"/>
    </row>
    <row r="200" spans="16:16" x14ac:dyDescent="0.25">
      <c r="P200"/>
    </row>
    <row r="201" spans="16:16" x14ac:dyDescent="0.25">
      <c r="P201"/>
    </row>
    <row r="202" spans="16:16" x14ac:dyDescent="0.25">
      <c r="P202"/>
    </row>
    <row r="203" spans="16:16" x14ac:dyDescent="0.25">
      <c r="P203"/>
    </row>
    <row r="204" spans="16:16" x14ac:dyDescent="0.25">
      <c r="P204"/>
    </row>
    <row r="205" spans="16:16" x14ac:dyDescent="0.25">
      <c r="P205"/>
    </row>
    <row r="206" spans="16:16" x14ac:dyDescent="0.25">
      <c r="P206"/>
    </row>
    <row r="207" spans="16:16" x14ac:dyDescent="0.25">
      <c r="P207"/>
    </row>
    <row r="208" spans="16:16" x14ac:dyDescent="0.25">
      <c r="P208"/>
    </row>
    <row r="209" spans="16:16" x14ac:dyDescent="0.25">
      <c r="P209"/>
    </row>
    <row r="210" spans="16:16" x14ac:dyDescent="0.25">
      <c r="P210"/>
    </row>
    <row r="211" spans="16:16" x14ac:dyDescent="0.25">
      <c r="P211"/>
    </row>
    <row r="212" spans="16:16" x14ac:dyDescent="0.25">
      <c r="P212"/>
    </row>
    <row r="213" spans="16:16" x14ac:dyDescent="0.25">
      <c r="P213"/>
    </row>
    <row r="214" spans="16:16" x14ac:dyDescent="0.25">
      <c r="P214"/>
    </row>
    <row r="215" spans="16:16" x14ac:dyDescent="0.25">
      <c r="P215"/>
    </row>
    <row r="216" spans="16:16" x14ac:dyDescent="0.25">
      <c r="P216"/>
    </row>
    <row r="217" spans="16:16" x14ac:dyDescent="0.25">
      <c r="P217"/>
    </row>
    <row r="218" spans="16:16" x14ac:dyDescent="0.25">
      <c r="P218"/>
    </row>
    <row r="219" spans="16:16" x14ac:dyDescent="0.25">
      <c r="P219"/>
    </row>
    <row r="220" spans="16:16" x14ac:dyDescent="0.25">
      <c r="P220"/>
    </row>
    <row r="221" spans="16:16" x14ac:dyDescent="0.25">
      <c r="P221"/>
    </row>
    <row r="222" spans="16:16" x14ac:dyDescent="0.25">
      <c r="P222"/>
    </row>
    <row r="223" spans="16:16" x14ac:dyDescent="0.25">
      <c r="P223"/>
    </row>
    <row r="224" spans="16:16" x14ac:dyDescent="0.25">
      <c r="P224"/>
    </row>
    <row r="225" spans="16:16" x14ac:dyDescent="0.25">
      <c r="P225"/>
    </row>
    <row r="226" spans="16:16" x14ac:dyDescent="0.25">
      <c r="P226"/>
    </row>
    <row r="227" spans="16:16" x14ac:dyDescent="0.25">
      <c r="P227"/>
    </row>
    <row r="228" spans="16:16" x14ac:dyDescent="0.25">
      <c r="P228"/>
    </row>
    <row r="229" spans="16:16" x14ac:dyDescent="0.25">
      <c r="P229"/>
    </row>
    <row r="230" spans="16:16" x14ac:dyDescent="0.25">
      <c r="P230"/>
    </row>
    <row r="231" spans="16:16" x14ac:dyDescent="0.25">
      <c r="P231"/>
    </row>
    <row r="232" spans="16:16" x14ac:dyDescent="0.25">
      <c r="P232"/>
    </row>
    <row r="233" spans="16:16" x14ac:dyDescent="0.25">
      <c r="P233"/>
    </row>
    <row r="234" spans="16:16" x14ac:dyDescent="0.25">
      <c r="P234"/>
    </row>
    <row r="235" spans="16:16" x14ac:dyDescent="0.25">
      <c r="P235"/>
    </row>
    <row r="236" spans="16:16" x14ac:dyDescent="0.25">
      <c r="P236"/>
    </row>
    <row r="237" spans="16:16" x14ac:dyDescent="0.25">
      <c r="P237"/>
    </row>
    <row r="238" spans="16:16" x14ac:dyDescent="0.25">
      <c r="P238"/>
    </row>
    <row r="239" spans="16:16" x14ac:dyDescent="0.25">
      <c r="P239"/>
    </row>
    <row r="240" spans="16:16" x14ac:dyDescent="0.25">
      <c r="P240"/>
    </row>
    <row r="241" spans="16:16" x14ac:dyDescent="0.25">
      <c r="P241"/>
    </row>
    <row r="242" spans="16:16" x14ac:dyDescent="0.25">
      <c r="P242"/>
    </row>
    <row r="243" spans="16:16" x14ac:dyDescent="0.25">
      <c r="P243"/>
    </row>
    <row r="244" spans="16:16" x14ac:dyDescent="0.25">
      <c r="P244"/>
    </row>
    <row r="245" spans="16:16" x14ac:dyDescent="0.25">
      <c r="P245"/>
    </row>
    <row r="246" spans="16:16" x14ac:dyDescent="0.25">
      <c r="P246"/>
    </row>
    <row r="247" spans="16:16" x14ac:dyDescent="0.25">
      <c r="P247"/>
    </row>
    <row r="248" spans="16:16" x14ac:dyDescent="0.25">
      <c r="P248"/>
    </row>
    <row r="249" spans="16:16" x14ac:dyDescent="0.25">
      <c r="P249"/>
    </row>
    <row r="250" spans="16:16" x14ac:dyDescent="0.25">
      <c r="P250"/>
    </row>
    <row r="251" spans="16:16" x14ac:dyDescent="0.25">
      <c r="P251"/>
    </row>
    <row r="252" spans="16:16" x14ac:dyDescent="0.25">
      <c r="P252"/>
    </row>
    <row r="253" spans="16:16" x14ac:dyDescent="0.25">
      <c r="P253"/>
    </row>
    <row r="254" spans="16:16" x14ac:dyDescent="0.25">
      <c r="P254"/>
    </row>
    <row r="255" spans="16:16" x14ac:dyDescent="0.25">
      <c r="P255"/>
    </row>
    <row r="256" spans="16:16" x14ac:dyDescent="0.25">
      <c r="P256"/>
    </row>
    <row r="257" spans="16:16" x14ac:dyDescent="0.25">
      <c r="P257"/>
    </row>
    <row r="258" spans="16:16" x14ac:dyDescent="0.25">
      <c r="P258"/>
    </row>
    <row r="259" spans="16:16" x14ac:dyDescent="0.25">
      <c r="P259"/>
    </row>
    <row r="260" spans="16:16" x14ac:dyDescent="0.25">
      <c r="P260"/>
    </row>
    <row r="261" spans="16:16" x14ac:dyDescent="0.25">
      <c r="P261"/>
    </row>
    <row r="262" spans="16:16" x14ac:dyDescent="0.25">
      <c r="P262"/>
    </row>
    <row r="263" spans="16:16" x14ac:dyDescent="0.25">
      <c r="P263"/>
    </row>
    <row r="264" spans="16:16" x14ac:dyDescent="0.25">
      <c r="P264"/>
    </row>
    <row r="265" spans="16:16" x14ac:dyDescent="0.25">
      <c r="P265"/>
    </row>
    <row r="266" spans="16:16" x14ac:dyDescent="0.25">
      <c r="P266"/>
    </row>
    <row r="267" spans="16:16" x14ac:dyDescent="0.25">
      <c r="P267"/>
    </row>
    <row r="268" spans="16:16" x14ac:dyDescent="0.25">
      <c r="P268"/>
    </row>
    <row r="269" spans="16:16" x14ac:dyDescent="0.25">
      <c r="P269"/>
    </row>
    <row r="270" spans="16:16" x14ac:dyDescent="0.25">
      <c r="P270"/>
    </row>
    <row r="271" spans="16:16" x14ac:dyDescent="0.25">
      <c r="P271"/>
    </row>
    <row r="272" spans="16:16" x14ac:dyDescent="0.25">
      <c r="P272"/>
    </row>
    <row r="273" spans="16:16" x14ac:dyDescent="0.25">
      <c r="P273"/>
    </row>
    <row r="274" spans="16:16" x14ac:dyDescent="0.25">
      <c r="P274"/>
    </row>
    <row r="275" spans="16:16" x14ac:dyDescent="0.25">
      <c r="P275"/>
    </row>
    <row r="276" spans="16:16" x14ac:dyDescent="0.25">
      <c r="P276"/>
    </row>
    <row r="277" spans="16:16" x14ac:dyDescent="0.25">
      <c r="P277"/>
    </row>
    <row r="278" spans="16:16" x14ac:dyDescent="0.25">
      <c r="P278"/>
    </row>
    <row r="279" spans="16:16" x14ac:dyDescent="0.25">
      <c r="P279"/>
    </row>
    <row r="280" spans="16:16" x14ac:dyDescent="0.25">
      <c r="P280"/>
    </row>
    <row r="281" spans="16:16" x14ac:dyDescent="0.25">
      <c r="P281"/>
    </row>
    <row r="282" spans="16:16" x14ac:dyDescent="0.25">
      <c r="P282"/>
    </row>
    <row r="283" spans="16:16" x14ac:dyDescent="0.25">
      <c r="P283"/>
    </row>
    <row r="284" spans="16:16" x14ac:dyDescent="0.25">
      <c r="P284"/>
    </row>
    <row r="285" spans="16:16" x14ac:dyDescent="0.25">
      <c r="P285"/>
    </row>
    <row r="286" spans="16:16" x14ac:dyDescent="0.25">
      <c r="P286"/>
    </row>
    <row r="287" spans="16:16" x14ac:dyDescent="0.25">
      <c r="P287"/>
    </row>
    <row r="288" spans="16:16" x14ac:dyDescent="0.25">
      <c r="P288"/>
    </row>
    <row r="289" spans="16:16" x14ac:dyDescent="0.25">
      <c r="P289"/>
    </row>
    <row r="290" spans="16:16" x14ac:dyDescent="0.25">
      <c r="P290"/>
    </row>
    <row r="291" spans="16:16" x14ac:dyDescent="0.25">
      <c r="P291"/>
    </row>
    <row r="292" spans="16:16" x14ac:dyDescent="0.25">
      <c r="P292"/>
    </row>
    <row r="293" spans="16:16" x14ac:dyDescent="0.25">
      <c r="P293"/>
    </row>
    <row r="294" spans="16:16" x14ac:dyDescent="0.25">
      <c r="P294"/>
    </row>
    <row r="295" spans="16:16" x14ac:dyDescent="0.25">
      <c r="P295"/>
    </row>
    <row r="296" spans="16:16" x14ac:dyDescent="0.25">
      <c r="P296"/>
    </row>
    <row r="297" spans="16:16" x14ac:dyDescent="0.25">
      <c r="P297"/>
    </row>
    <row r="298" spans="16:16" x14ac:dyDescent="0.25">
      <c r="P298"/>
    </row>
    <row r="299" spans="16:16" x14ac:dyDescent="0.25">
      <c r="P299"/>
    </row>
    <row r="300" spans="16:16" x14ac:dyDescent="0.25">
      <c r="P300"/>
    </row>
    <row r="301" spans="16:16" x14ac:dyDescent="0.25">
      <c r="P301"/>
    </row>
    <row r="302" spans="16:16" x14ac:dyDescent="0.25">
      <c r="P302"/>
    </row>
    <row r="303" spans="16:16" x14ac:dyDescent="0.25">
      <c r="P303"/>
    </row>
    <row r="304" spans="16:16" x14ac:dyDescent="0.25">
      <c r="P304"/>
    </row>
    <row r="305" spans="16:16" x14ac:dyDescent="0.25">
      <c r="P305"/>
    </row>
    <row r="306" spans="16:16" x14ac:dyDescent="0.25">
      <c r="P306"/>
    </row>
    <row r="307" spans="16:16" x14ac:dyDescent="0.25">
      <c r="P307"/>
    </row>
    <row r="308" spans="16:16" x14ac:dyDescent="0.25">
      <c r="P308"/>
    </row>
    <row r="309" spans="16:16" x14ac:dyDescent="0.25">
      <c r="P309"/>
    </row>
    <row r="310" spans="16:16" x14ac:dyDescent="0.25">
      <c r="P310"/>
    </row>
    <row r="311" spans="16:16" x14ac:dyDescent="0.25">
      <c r="P311"/>
    </row>
    <row r="312" spans="16:16" x14ac:dyDescent="0.25">
      <c r="P312"/>
    </row>
    <row r="313" spans="16:16" x14ac:dyDescent="0.25">
      <c r="P313"/>
    </row>
    <row r="314" spans="16:16" x14ac:dyDescent="0.25">
      <c r="P314"/>
    </row>
    <row r="315" spans="16:16" x14ac:dyDescent="0.25">
      <c r="P315"/>
    </row>
    <row r="316" spans="16:16" x14ac:dyDescent="0.25">
      <c r="P316"/>
    </row>
    <row r="317" spans="16:16" x14ac:dyDescent="0.25">
      <c r="P317"/>
    </row>
    <row r="318" spans="16:16" x14ac:dyDescent="0.25">
      <c r="P318"/>
    </row>
    <row r="319" spans="16:16" x14ac:dyDescent="0.25">
      <c r="P319"/>
    </row>
    <row r="320" spans="16:16" x14ac:dyDescent="0.25">
      <c r="P320"/>
    </row>
    <row r="321" spans="16:16" x14ac:dyDescent="0.25">
      <c r="P321"/>
    </row>
    <row r="322" spans="16:16" x14ac:dyDescent="0.25">
      <c r="P322"/>
    </row>
    <row r="323" spans="16:16" x14ac:dyDescent="0.25">
      <c r="P323"/>
    </row>
    <row r="324" spans="16:16" x14ac:dyDescent="0.25">
      <c r="P324"/>
    </row>
    <row r="325" spans="16:16" x14ac:dyDescent="0.25">
      <c r="P325"/>
    </row>
    <row r="326" spans="16:16" x14ac:dyDescent="0.25">
      <c r="P326"/>
    </row>
    <row r="327" spans="16:16" x14ac:dyDescent="0.25">
      <c r="P327"/>
    </row>
    <row r="328" spans="16:16" x14ac:dyDescent="0.25">
      <c r="P328"/>
    </row>
    <row r="329" spans="16:16" x14ac:dyDescent="0.25">
      <c r="P329"/>
    </row>
    <row r="330" spans="16:16" x14ac:dyDescent="0.25">
      <c r="P330"/>
    </row>
    <row r="331" spans="16:16" x14ac:dyDescent="0.25">
      <c r="P331"/>
    </row>
    <row r="332" spans="16:16" x14ac:dyDescent="0.25">
      <c r="P332"/>
    </row>
    <row r="333" spans="16:16" x14ac:dyDescent="0.25">
      <c r="P333"/>
    </row>
    <row r="334" spans="16:16" x14ac:dyDescent="0.25">
      <c r="P334"/>
    </row>
    <row r="335" spans="16:16" x14ac:dyDescent="0.25">
      <c r="P335"/>
    </row>
    <row r="336" spans="16:16" x14ac:dyDescent="0.25">
      <c r="P336"/>
    </row>
    <row r="337" spans="16:16" x14ac:dyDescent="0.25">
      <c r="P337"/>
    </row>
    <row r="338" spans="16:16" x14ac:dyDescent="0.25">
      <c r="P338"/>
    </row>
    <row r="339" spans="16:16" x14ac:dyDescent="0.25">
      <c r="P339"/>
    </row>
    <row r="340" spans="16:16" x14ac:dyDescent="0.25">
      <c r="P340"/>
    </row>
    <row r="341" spans="16:16" x14ac:dyDescent="0.25">
      <c r="P341"/>
    </row>
    <row r="342" spans="16:16" x14ac:dyDescent="0.25">
      <c r="P342"/>
    </row>
    <row r="343" spans="16:16" x14ac:dyDescent="0.25">
      <c r="P343"/>
    </row>
    <row r="344" spans="16:16" x14ac:dyDescent="0.25">
      <c r="P344"/>
    </row>
    <row r="345" spans="16:16" x14ac:dyDescent="0.25">
      <c r="P345"/>
    </row>
    <row r="346" spans="16:16" x14ac:dyDescent="0.25">
      <c r="P346"/>
    </row>
    <row r="347" spans="16:16" x14ac:dyDescent="0.25">
      <c r="P347"/>
    </row>
    <row r="348" spans="16:16" x14ac:dyDescent="0.25">
      <c r="P348"/>
    </row>
    <row r="349" spans="16:16" x14ac:dyDescent="0.25">
      <c r="P349"/>
    </row>
    <row r="350" spans="16:16" x14ac:dyDescent="0.25">
      <c r="P350"/>
    </row>
    <row r="351" spans="16:16" x14ac:dyDescent="0.25">
      <c r="P351"/>
    </row>
    <row r="352" spans="16:16" x14ac:dyDescent="0.25">
      <c r="P352"/>
    </row>
    <row r="353" spans="16:16" x14ac:dyDescent="0.25">
      <c r="P353"/>
    </row>
    <row r="354" spans="16:16" x14ac:dyDescent="0.25">
      <c r="P354"/>
    </row>
    <row r="355" spans="16:16" x14ac:dyDescent="0.25">
      <c r="P355"/>
    </row>
    <row r="356" spans="16:16" x14ac:dyDescent="0.25">
      <c r="P356"/>
    </row>
    <row r="357" spans="16:16" x14ac:dyDescent="0.25">
      <c r="P357"/>
    </row>
    <row r="358" spans="16:16" x14ac:dyDescent="0.25">
      <c r="P358"/>
    </row>
    <row r="359" spans="16:16" x14ac:dyDescent="0.25">
      <c r="P359"/>
    </row>
    <row r="360" spans="16:16" x14ac:dyDescent="0.25">
      <c r="P360"/>
    </row>
    <row r="361" spans="16:16" x14ac:dyDescent="0.25">
      <c r="P361"/>
    </row>
    <row r="362" spans="16:16" x14ac:dyDescent="0.25">
      <c r="P362"/>
    </row>
    <row r="363" spans="16:16" x14ac:dyDescent="0.25">
      <c r="P363"/>
    </row>
    <row r="364" spans="16:16" x14ac:dyDescent="0.25">
      <c r="P364"/>
    </row>
    <row r="365" spans="16:16" x14ac:dyDescent="0.25">
      <c r="P365"/>
    </row>
    <row r="366" spans="16:16" x14ac:dyDescent="0.25">
      <c r="P366"/>
    </row>
    <row r="367" spans="16:16" x14ac:dyDescent="0.25">
      <c r="P367"/>
    </row>
    <row r="368" spans="16:16" x14ac:dyDescent="0.25">
      <c r="P368"/>
    </row>
    <row r="369" spans="16:16" x14ac:dyDescent="0.25">
      <c r="P369"/>
    </row>
    <row r="370" spans="16:16" x14ac:dyDescent="0.25">
      <c r="P370"/>
    </row>
    <row r="371" spans="16:16" x14ac:dyDescent="0.25">
      <c r="P371"/>
    </row>
    <row r="372" spans="16:16" x14ac:dyDescent="0.25">
      <c r="P372"/>
    </row>
    <row r="373" spans="16:16" x14ac:dyDescent="0.25">
      <c r="P373"/>
    </row>
    <row r="374" spans="16:16" x14ac:dyDescent="0.25">
      <c r="P374"/>
    </row>
    <row r="375" spans="16:16" x14ac:dyDescent="0.25">
      <c r="P375"/>
    </row>
    <row r="376" spans="16:16" x14ac:dyDescent="0.25">
      <c r="P376"/>
    </row>
    <row r="377" spans="16:16" x14ac:dyDescent="0.25">
      <c r="P377"/>
    </row>
    <row r="378" spans="16:16" x14ac:dyDescent="0.25">
      <c r="P378"/>
    </row>
    <row r="379" spans="16:16" x14ac:dyDescent="0.25">
      <c r="P379"/>
    </row>
    <row r="380" spans="16:16" x14ac:dyDescent="0.25">
      <c r="P380"/>
    </row>
    <row r="381" spans="16:16" x14ac:dyDescent="0.25">
      <c r="P381"/>
    </row>
    <row r="382" spans="16:16" x14ac:dyDescent="0.25">
      <c r="P382"/>
    </row>
    <row r="383" spans="16:16" x14ac:dyDescent="0.25">
      <c r="P383"/>
    </row>
    <row r="384" spans="16:16" x14ac:dyDescent="0.25">
      <c r="P384"/>
    </row>
    <row r="385" spans="16:16" x14ac:dyDescent="0.25">
      <c r="P385"/>
    </row>
    <row r="386" spans="16:16" x14ac:dyDescent="0.25">
      <c r="P386"/>
    </row>
    <row r="387" spans="16:16" x14ac:dyDescent="0.25">
      <c r="P387"/>
    </row>
    <row r="388" spans="16:16" x14ac:dyDescent="0.25">
      <c r="P388"/>
    </row>
    <row r="389" spans="16:16" x14ac:dyDescent="0.25">
      <c r="P389"/>
    </row>
    <row r="390" spans="16:16" x14ac:dyDescent="0.25">
      <c r="P390"/>
    </row>
    <row r="391" spans="16:16" x14ac:dyDescent="0.25">
      <c r="P391"/>
    </row>
    <row r="392" spans="16:16" x14ac:dyDescent="0.25">
      <c r="P392"/>
    </row>
    <row r="393" spans="16:16" x14ac:dyDescent="0.25">
      <c r="P393"/>
    </row>
    <row r="394" spans="16:16" x14ac:dyDescent="0.25">
      <c r="P394"/>
    </row>
    <row r="395" spans="16:16" x14ac:dyDescent="0.25">
      <c r="P395"/>
    </row>
    <row r="396" spans="16:16" x14ac:dyDescent="0.25">
      <c r="P396"/>
    </row>
    <row r="397" spans="16:16" x14ac:dyDescent="0.25">
      <c r="P397"/>
    </row>
    <row r="398" spans="16:16" x14ac:dyDescent="0.25">
      <c r="P398"/>
    </row>
    <row r="399" spans="16:16" x14ac:dyDescent="0.25">
      <c r="P399"/>
    </row>
    <row r="400" spans="16:16" x14ac:dyDescent="0.25">
      <c r="P400"/>
    </row>
    <row r="401" spans="16:16" x14ac:dyDescent="0.25">
      <c r="P401"/>
    </row>
    <row r="402" spans="16:16" x14ac:dyDescent="0.25">
      <c r="P402"/>
    </row>
    <row r="403" spans="16:16" x14ac:dyDescent="0.25">
      <c r="P403"/>
    </row>
    <row r="404" spans="16:16" x14ac:dyDescent="0.25">
      <c r="P404"/>
    </row>
    <row r="405" spans="16:16" x14ac:dyDescent="0.25">
      <c r="P405"/>
    </row>
    <row r="406" spans="16:16" x14ac:dyDescent="0.25">
      <c r="P406"/>
    </row>
    <row r="407" spans="16:16" x14ac:dyDescent="0.25">
      <c r="P407"/>
    </row>
    <row r="408" spans="16:16" x14ac:dyDescent="0.25">
      <c r="P408"/>
    </row>
    <row r="409" spans="16:16" x14ac:dyDescent="0.25">
      <c r="P409"/>
    </row>
    <row r="410" spans="16:16" x14ac:dyDescent="0.25">
      <c r="P410"/>
    </row>
    <row r="411" spans="16:16" x14ac:dyDescent="0.25">
      <c r="P411"/>
    </row>
    <row r="412" spans="16:16" x14ac:dyDescent="0.25">
      <c r="P412"/>
    </row>
    <row r="413" spans="16:16" x14ac:dyDescent="0.25">
      <c r="P413"/>
    </row>
    <row r="414" spans="16:16" x14ac:dyDescent="0.25">
      <c r="P414"/>
    </row>
    <row r="415" spans="16:16" x14ac:dyDescent="0.25">
      <c r="P415"/>
    </row>
    <row r="416" spans="16:16" x14ac:dyDescent="0.25">
      <c r="P416"/>
    </row>
    <row r="417" spans="16:16" x14ac:dyDescent="0.25">
      <c r="P417"/>
    </row>
    <row r="418" spans="16:16" x14ac:dyDescent="0.25">
      <c r="P418"/>
    </row>
    <row r="419" spans="16:16" x14ac:dyDescent="0.25">
      <c r="P419"/>
    </row>
    <row r="420" spans="16:16" x14ac:dyDescent="0.25">
      <c r="P420"/>
    </row>
    <row r="421" spans="16:16" x14ac:dyDescent="0.25">
      <c r="P421"/>
    </row>
    <row r="422" spans="16:16" x14ac:dyDescent="0.25">
      <c r="P422"/>
    </row>
    <row r="423" spans="16:16" x14ac:dyDescent="0.25">
      <c r="P423"/>
    </row>
    <row r="424" spans="16:16" x14ac:dyDescent="0.25">
      <c r="P424"/>
    </row>
    <row r="425" spans="16:16" x14ac:dyDescent="0.25">
      <c r="P425"/>
    </row>
    <row r="426" spans="16:16" x14ac:dyDescent="0.25">
      <c r="P426"/>
    </row>
    <row r="427" spans="16:16" x14ac:dyDescent="0.25">
      <c r="P427"/>
    </row>
    <row r="428" spans="16:16" x14ac:dyDescent="0.25">
      <c r="P428"/>
    </row>
    <row r="429" spans="16:16" x14ac:dyDescent="0.25">
      <c r="P429"/>
    </row>
    <row r="430" spans="16:16" x14ac:dyDescent="0.25">
      <c r="P430"/>
    </row>
    <row r="431" spans="16:16" x14ac:dyDescent="0.25">
      <c r="P431"/>
    </row>
    <row r="432" spans="16:16" x14ac:dyDescent="0.25">
      <c r="P432"/>
    </row>
    <row r="433" spans="16:16" x14ac:dyDescent="0.25">
      <c r="P433"/>
    </row>
    <row r="434" spans="16:16" x14ac:dyDescent="0.25">
      <c r="P434"/>
    </row>
    <row r="435" spans="16:16" x14ac:dyDescent="0.25">
      <c r="P435"/>
    </row>
    <row r="436" spans="16:16" x14ac:dyDescent="0.25">
      <c r="P436"/>
    </row>
    <row r="437" spans="16:16" x14ac:dyDescent="0.25">
      <c r="P437"/>
    </row>
    <row r="438" spans="16:16" x14ac:dyDescent="0.25">
      <c r="P438"/>
    </row>
    <row r="439" spans="16:16" x14ac:dyDescent="0.25">
      <c r="P439"/>
    </row>
    <row r="440" spans="16:16" x14ac:dyDescent="0.25">
      <c r="P440"/>
    </row>
    <row r="441" spans="16:16" x14ac:dyDescent="0.25">
      <c r="P441"/>
    </row>
    <row r="442" spans="16:16" x14ac:dyDescent="0.25">
      <c r="P442"/>
    </row>
    <row r="443" spans="16:16" x14ac:dyDescent="0.25">
      <c r="P443"/>
    </row>
    <row r="444" spans="16:16" x14ac:dyDescent="0.25">
      <c r="P444"/>
    </row>
    <row r="445" spans="16:16" x14ac:dyDescent="0.25">
      <c r="P445"/>
    </row>
    <row r="446" spans="16:16" x14ac:dyDescent="0.25">
      <c r="P446"/>
    </row>
    <row r="447" spans="16:16" x14ac:dyDescent="0.25">
      <c r="P447"/>
    </row>
    <row r="448" spans="16:16" x14ac:dyDescent="0.25">
      <c r="P448"/>
    </row>
    <row r="449" spans="16:16" x14ac:dyDescent="0.25">
      <c r="P449"/>
    </row>
    <row r="450" spans="16:16" x14ac:dyDescent="0.25">
      <c r="P450"/>
    </row>
    <row r="451" spans="16:16" x14ac:dyDescent="0.25">
      <c r="P451"/>
    </row>
    <row r="452" spans="16:16" x14ac:dyDescent="0.25">
      <c r="P452"/>
    </row>
    <row r="453" spans="16:16" x14ac:dyDescent="0.25">
      <c r="P453"/>
    </row>
    <row r="454" spans="16:16" x14ac:dyDescent="0.25">
      <c r="P454"/>
    </row>
    <row r="455" spans="16:16" x14ac:dyDescent="0.25">
      <c r="P455"/>
    </row>
    <row r="456" spans="16:16" x14ac:dyDescent="0.25">
      <c r="P456"/>
    </row>
    <row r="457" spans="16:16" x14ac:dyDescent="0.25">
      <c r="P457"/>
    </row>
    <row r="458" spans="16:16" x14ac:dyDescent="0.25">
      <c r="P458"/>
    </row>
    <row r="459" spans="16:16" x14ac:dyDescent="0.25">
      <c r="P459"/>
    </row>
    <row r="460" spans="16:16" x14ac:dyDescent="0.25">
      <c r="P460"/>
    </row>
    <row r="461" spans="16:16" x14ac:dyDescent="0.25">
      <c r="P461"/>
    </row>
    <row r="462" spans="16:16" x14ac:dyDescent="0.25">
      <c r="P462"/>
    </row>
    <row r="463" spans="16:16" x14ac:dyDescent="0.25">
      <c r="P463"/>
    </row>
    <row r="464" spans="16:16" x14ac:dyDescent="0.25">
      <c r="P464"/>
    </row>
    <row r="465" spans="16:16" x14ac:dyDescent="0.25">
      <c r="P465"/>
    </row>
    <row r="466" spans="16:16" x14ac:dyDescent="0.25">
      <c r="P466"/>
    </row>
    <row r="467" spans="16:16" x14ac:dyDescent="0.25">
      <c r="P467"/>
    </row>
    <row r="468" spans="16:16" x14ac:dyDescent="0.25">
      <c r="P468"/>
    </row>
    <row r="469" spans="16:16" x14ac:dyDescent="0.25">
      <c r="P469"/>
    </row>
    <row r="470" spans="16:16" x14ac:dyDescent="0.25">
      <c r="P470"/>
    </row>
    <row r="471" spans="16:16" x14ac:dyDescent="0.25">
      <c r="P471"/>
    </row>
    <row r="472" spans="16:16" x14ac:dyDescent="0.25">
      <c r="P472"/>
    </row>
    <row r="473" spans="16:16" x14ac:dyDescent="0.25">
      <c r="P473"/>
    </row>
    <row r="474" spans="16:16" x14ac:dyDescent="0.25">
      <c r="P474"/>
    </row>
    <row r="475" spans="16:16" x14ac:dyDescent="0.25">
      <c r="P475"/>
    </row>
    <row r="476" spans="16:16" x14ac:dyDescent="0.25">
      <c r="P476"/>
    </row>
    <row r="477" spans="16:16" x14ac:dyDescent="0.25">
      <c r="P477"/>
    </row>
    <row r="478" spans="16:16" x14ac:dyDescent="0.25">
      <c r="P478"/>
    </row>
    <row r="479" spans="16:16" x14ac:dyDescent="0.25">
      <c r="P479"/>
    </row>
    <row r="480" spans="16:16" x14ac:dyDescent="0.25">
      <c r="P480"/>
    </row>
    <row r="481" spans="16:16" x14ac:dyDescent="0.25">
      <c r="P481"/>
    </row>
    <row r="482" spans="16:16" x14ac:dyDescent="0.25">
      <c r="P482"/>
    </row>
    <row r="483" spans="16:16" x14ac:dyDescent="0.25">
      <c r="P483"/>
    </row>
    <row r="484" spans="16:16" x14ac:dyDescent="0.25">
      <c r="P484"/>
    </row>
    <row r="485" spans="16:16" x14ac:dyDescent="0.25">
      <c r="P485"/>
    </row>
    <row r="486" spans="16:16" x14ac:dyDescent="0.25">
      <c r="P486"/>
    </row>
    <row r="487" spans="16:16" x14ac:dyDescent="0.25">
      <c r="P487"/>
    </row>
    <row r="488" spans="16:16" x14ac:dyDescent="0.25">
      <c r="P488"/>
    </row>
    <row r="489" spans="16:16" x14ac:dyDescent="0.25">
      <c r="P489"/>
    </row>
    <row r="490" spans="16:16" x14ac:dyDescent="0.25">
      <c r="P490"/>
    </row>
    <row r="491" spans="16:16" x14ac:dyDescent="0.25">
      <c r="P491"/>
    </row>
    <row r="492" spans="16:16" x14ac:dyDescent="0.25">
      <c r="P492"/>
    </row>
    <row r="493" spans="16:16" x14ac:dyDescent="0.25">
      <c r="P493"/>
    </row>
    <row r="494" spans="16:16" x14ac:dyDescent="0.25">
      <c r="P494"/>
    </row>
    <row r="495" spans="16:16" x14ac:dyDescent="0.25">
      <c r="P495"/>
    </row>
    <row r="496" spans="16:16" x14ac:dyDescent="0.25">
      <c r="P496"/>
    </row>
    <row r="497" spans="16:16" x14ac:dyDescent="0.25">
      <c r="P497"/>
    </row>
    <row r="498" spans="16:16" x14ac:dyDescent="0.25">
      <c r="P498"/>
    </row>
    <row r="499" spans="16:16" x14ac:dyDescent="0.25">
      <c r="P499"/>
    </row>
    <row r="500" spans="16:16" x14ac:dyDescent="0.25">
      <c r="P500"/>
    </row>
    <row r="501" spans="16:16" x14ac:dyDescent="0.25">
      <c r="P501"/>
    </row>
    <row r="502" spans="16:16" x14ac:dyDescent="0.25">
      <c r="P502"/>
    </row>
    <row r="503" spans="16:16" x14ac:dyDescent="0.25">
      <c r="P503"/>
    </row>
    <row r="504" spans="16:16" x14ac:dyDescent="0.25">
      <c r="P504"/>
    </row>
    <row r="505" spans="16:16" x14ac:dyDescent="0.25">
      <c r="P505"/>
    </row>
    <row r="506" spans="16:16" x14ac:dyDescent="0.25">
      <c r="P506"/>
    </row>
    <row r="507" spans="16:16" x14ac:dyDescent="0.25">
      <c r="P507"/>
    </row>
    <row r="508" spans="16:16" x14ac:dyDescent="0.25">
      <c r="P508"/>
    </row>
    <row r="509" spans="16:16" x14ac:dyDescent="0.25">
      <c r="P509"/>
    </row>
    <row r="510" spans="16:16" x14ac:dyDescent="0.25">
      <c r="P510"/>
    </row>
    <row r="511" spans="16:16" x14ac:dyDescent="0.25">
      <c r="P511"/>
    </row>
    <row r="512" spans="16:16" x14ac:dyDescent="0.25">
      <c r="P512"/>
    </row>
    <row r="513" spans="16:16" x14ac:dyDescent="0.25">
      <c r="P513"/>
    </row>
    <row r="514" spans="16:16" x14ac:dyDescent="0.25">
      <c r="P514"/>
    </row>
    <row r="515" spans="16:16" x14ac:dyDescent="0.25">
      <c r="P515"/>
    </row>
    <row r="516" spans="16:16" x14ac:dyDescent="0.25">
      <c r="P516"/>
    </row>
    <row r="517" spans="16:16" x14ac:dyDescent="0.25">
      <c r="P517"/>
    </row>
    <row r="518" spans="16:16" x14ac:dyDescent="0.25">
      <c r="P518"/>
    </row>
    <row r="519" spans="16:16" x14ac:dyDescent="0.25">
      <c r="P519"/>
    </row>
    <row r="520" spans="16:16" x14ac:dyDescent="0.25">
      <c r="P520"/>
    </row>
    <row r="521" spans="16:16" x14ac:dyDescent="0.25">
      <c r="P521"/>
    </row>
    <row r="522" spans="16:16" x14ac:dyDescent="0.25">
      <c r="P522"/>
    </row>
    <row r="523" spans="16:16" x14ac:dyDescent="0.25">
      <c r="P523"/>
    </row>
    <row r="524" spans="16:16" x14ac:dyDescent="0.25">
      <c r="P524"/>
    </row>
    <row r="525" spans="16:16" x14ac:dyDescent="0.25">
      <c r="P525"/>
    </row>
    <row r="526" spans="16:16" x14ac:dyDescent="0.25">
      <c r="P526"/>
    </row>
    <row r="527" spans="16:16" x14ac:dyDescent="0.25">
      <c r="P527"/>
    </row>
    <row r="528" spans="16:16" x14ac:dyDescent="0.25">
      <c r="P528"/>
    </row>
    <row r="529" spans="16:16" x14ac:dyDescent="0.25">
      <c r="P529"/>
    </row>
    <row r="530" spans="16:16" x14ac:dyDescent="0.25">
      <c r="P530"/>
    </row>
    <row r="531" spans="16:16" x14ac:dyDescent="0.25">
      <c r="P531"/>
    </row>
    <row r="532" spans="16:16" x14ac:dyDescent="0.25">
      <c r="P532"/>
    </row>
    <row r="533" spans="16:16" x14ac:dyDescent="0.25">
      <c r="P533"/>
    </row>
    <row r="534" spans="16:16" x14ac:dyDescent="0.25">
      <c r="P534"/>
    </row>
    <row r="535" spans="16:16" x14ac:dyDescent="0.25">
      <c r="P535"/>
    </row>
    <row r="536" spans="16:16" x14ac:dyDescent="0.25">
      <c r="P536"/>
    </row>
    <row r="537" spans="16:16" x14ac:dyDescent="0.25">
      <c r="P537"/>
    </row>
    <row r="538" spans="16:16" x14ac:dyDescent="0.25">
      <c r="P538"/>
    </row>
    <row r="539" spans="16:16" x14ac:dyDescent="0.25">
      <c r="P539"/>
    </row>
    <row r="540" spans="16:16" x14ac:dyDescent="0.25">
      <c r="P540"/>
    </row>
    <row r="541" spans="16:16" x14ac:dyDescent="0.25">
      <c r="P541"/>
    </row>
    <row r="542" spans="16:16" x14ac:dyDescent="0.25">
      <c r="P542"/>
    </row>
    <row r="543" spans="16:16" x14ac:dyDescent="0.25">
      <c r="P543"/>
    </row>
    <row r="544" spans="16:16" x14ac:dyDescent="0.25">
      <c r="P544"/>
    </row>
    <row r="545" spans="16:16" x14ac:dyDescent="0.25">
      <c r="P545"/>
    </row>
    <row r="546" spans="16:16" x14ac:dyDescent="0.25">
      <c r="P546"/>
    </row>
    <row r="547" spans="16:16" x14ac:dyDescent="0.25">
      <c r="P547"/>
    </row>
    <row r="548" spans="16:16" x14ac:dyDescent="0.25">
      <c r="P548"/>
    </row>
    <row r="549" spans="16:16" x14ac:dyDescent="0.25">
      <c r="P549"/>
    </row>
    <row r="550" spans="16:16" x14ac:dyDescent="0.25">
      <c r="P550"/>
    </row>
    <row r="551" spans="16:16" x14ac:dyDescent="0.25">
      <c r="P551"/>
    </row>
    <row r="552" spans="16:16" x14ac:dyDescent="0.25">
      <c r="P552"/>
    </row>
    <row r="553" spans="16:16" x14ac:dyDescent="0.25">
      <c r="P553"/>
    </row>
    <row r="554" spans="16:16" x14ac:dyDescent="0.25">
      <c r="P554"/>
    </row>
    <row r="555" spans="16:16" x14ac:dyDescent="0.25">
      <c r="P555"/>
    </row>
    <row r="556" spans="16:16" x14ac:dyDescent="0.25">
      <c r="P556"/>
    </row>
    <row r="557" spans="16:16" x14ac:dyDescent="0.25">
      <c r="P557"/>
    </row>
    <row r="558" spans="16:16" x14ac:dyDescent="0.25">
      <c r="P558"/>
    </row>
    <row r="559" spans="16:16" x14ac:dyDescent="0.25">
      <c r="P559"/>
    </row>
    <row r="560" spans="16:16" x14ac:dyDescent="0.25">
      <c r="P560"/>
    </row>
    <row r="561" spans="16:16" x14ac:dyDescent="0.25">
      <c r="P561"/>
    </row>
    <row r="562" spans="16:16" x14ac:dyDescent="0.25">
      <c r="P562"/>
    </row>
    <row r="563" spans="16:16" x14ac:dyDescent="0.25">
      <c r="P563"/>
    </row>
    <row r="564" spans="16:16" x14ac:dyDescent="0.25">
      <c r="P564"/>
    </row>
    <row r="565" spans="16:16" x14ac:dyDescent="0.25">
      <c r="P565"/>
    </row>
    <row r="566" spans="16:16" x14ac:dyDescent="0.25">
      <c r="P566"/>
    </row>
    <row r="567" spans="16:16" x14ac:dyDescent="0.25">
      <c r="P567"/>
    </row>
    <row r="568" spans="16:16" x14ac:dyDescent="0.25">
      <c r="P568"/>
    </row>
    <row r="569" spans="16:16" x14ac:dyDescent="0.25">
      <c r="P569"/>
    </row>
    <row r="570" spans="16:16" x14ac:dyDescent="0.25">
      <c r="P570"/>
    </row>
    <row r="571" spans="16:16" x14ac:dyDescent="0.25">
      <c r="P571"/>
    </row>
    <row r="572" spans="16:16" x14ac:dyDescent="0.25">
      <c r="P572"/>
    </row>
    <row r="573" spans="16:16" x14ac:dyDescent="0.25">
      <c r="P573"/>
    </row>
    <row r="574" spans="16:16" x14ac:dyDescent="0.25">
      <c r="P574"/>
    </row>
    <row r="575" spans="16:16" x14ac:dyDescent="0.25">
      <c r="P575"/>
    </row>
    <row r="576" spans="16:16" x14ac:dyDescent="0.25">
      <c r="P576"/>
    </row>
    <row r="577" spans="16:16" x14ac:dyDescent="0.25">
      <c r="P577"/>
    </row>
    <row r="578" spans="16:16" x14ac:dyDescent="0.25">
      <c r="P578"/>
    </row>
    <row r="579" spans="16:16" x14ac:dyDescent="0.25">
      <c r="P579"/>
    </row>
    <row r="580" spans="16:16" x14ac:dyDescent="0.25">
      <c r="P580"/>
    </row>
    <row r="581" spans="16:16" x14ac:dyDescent="0.25">
      <c r="P581"/>
    </row>
    <row r="582" spans="16:16" x14ac:dyDescent="0.25">
      <c r="P582"/>
    </row>
    <row r="583" spans="16:16" x14ac:dyDescent="0.25">
      <c r="P583"/>
    </row>
    <row r="584" spans="16:16" x14ac:dyDescent="0.25">
      <c r="P584"/>
    </row>
    <row r="585" spans="16:16" x14ac:dyDescent="0.25">
      <c r="P585"/>
    </row>
    <row r="586" spans="16:16" x14ac:dyDescent="0.25">
      <c r="P586"/>
    </row>
    <row r="587" spans="16:16" x14ac:dyDescent="0.25">
      <c r="P587"/>
    </row>
    <row r="588" spans="16:16" x14ac:dyDescent="0.25">
      <c r="P588"/>
    </row>
    <row r="589" spans="16:16" x14ac:dyDescent="0.25">
      <c r="P589"/>
    </row>
    <row r="590" spans="16:16" x14ac:dyDescent="0.25">
      <c r="P590"/>
    </row>
    <row r="591" spans="16:16" x14ac:dyDescent="0.25">
      <c r="P591"/>
    </row>
    <row r="592" spans="16:16" x14ac:dyDescent="0.25">
      <c r="P592"/>
    </row>
    <row r="593" spans="16:16" x14ac:dyDescent="0.25">
      <c r="P593"/>
    </row>
    <row r="594" spans="16:16" x14ac:dyDescent="0.25">
      <c r="P594"/>
    </row>
    <row r="595" spans="16:16" x14ac:dyDescent="0.25">
      <c r="P595"/>
    </row>
    <row r="596" spans="16:16" x14ac:dyDescent="0.25">
      <c r="P596"/>
    </row>
    <row r="597" spans="16:16" x14ac:dyDescent="0.25">
      <c r="P597"/>
    </row>
    <row r="598" spans="16:16" x14ac:dyDescent="0.25">
      <c r="P598"/>
    </row>
    <row r="599" spans="16:16" x14ac:dyDescent="0.25">
      <c r="P599"/>
    </row>
    <row r="600" spans="16:16" x14ac:dyDescent="0.25">
      <c r="P600"/>
    </row>
    <row r="601" spans="16:16" x14ac:dyDescent="0.25">
      <c r="P601"/>
    </row>
    <row r="602" spans="16:16" x14ac:dyDescent="0.25">
      <c r="P602"/>
    </row>
    <row r="603" spans="16:16" x14ac:dyDescent="0.25">
      <c r="P603"/>
    </row>
    <row r="604" spans="16:16" x14ac:dyDescent="0.25">
      <c r="P604"/>
    </row>
    <row r="605" spans="16:16" x14ac:dyDescent="0.25">
      <c r="P605"/>
    </row>
    <row r="606" spans="16:16" x14ac:dyDescent="0.25">
      <c r="P606"/>
    </row>
    <row r="607" spans="16:16" x14ac:dyDescent="0.25">
      <c r="P607"/>
    </row>
    <row r="608" spans="16:16" x14ac:dyDescent="0.25">
      <c r="P608"/>
    </row>
    <row r="609" spans="16:16" x14ac:dyDescent="0.25">
      <c r="P609"/>
    </row>
    <row r="610" spans="16:16" x14ac:dyDescent="0.25">
      <c r="P610"/>
    </row>
    <row r="611" spans="16:16" x14ac:dyDescent="0.25">
      <c r="P611"/>
    </row>
    <row r="612" spans="16:16" x14ac:dyDescent="0.25">
      <c r="P612"/>
    </row>
    <row r="613" spans="16:16" x14ac:dyDescent="0.25">
      <c r="P613"/>
    </row>
    <row r="614" spans="16:16" x14ac:dyDescent="0.25">
      <c r="P614"/>
    </row>
    <row r="615" spans="16:16" x14ac:dyDescent="0.25">
      <c r="P615"/>
    </row>
    <row r="616" spans="16:16" x14ac:dyDescent="0.25">
      <c r="P616"/>
    </row>
    <row r="617" spans="16:16" x14ac:dyDescent="0.25">
      <c r="P617"/>
    </row>
    <row r="618" spans="16:16" x14ac:dyDescent="0.25">
      <c r="P618"/>
    </row>
    <row r="619" spans="16:16" x14ac:dyDescent="0.25">
      <c r="P619"/>
    </row>
    <row r="620" spans="16:16" x14ac:dyDescent="0.25">
      <c r="P620"/>
    </row>
    <row r="621" spans="16:16" x14ac:dyDescent="0.25">
      <c r="P621"/>
    </row>
    <row r="622" spans="16:16" x14ac:dyDescent="0.25">
      <c r="P622"/>
    </row>
    <row r="623" spans="16:16" x14ac:dyDescent="0.25">
      <c r="P623"/>
    </row>
    <row r="624" spans="16:16" x14ac:dyDescent="0.25">
      <c r="P624"/>
    </row>
    <row r="625" spans="16:16" x14ac:dyDescent="0.25">
      <c r="P625"/>
    </row>
    <row r="626" spans="16:16" x14ac:dyDescent="0.25">
      <c r="P626"/>
    </row>
    <row r="627" spans="16:16" x14ac:dyDescent="0.25">
      <c r="P627"/>
    </row>
    <row r="628" spans="16:16" x14ac:dyDescent="0.25">
      <c r="P628"/>
    </row>
    <row r="629" spans="16:16" x14ac:dyDescent="0.25">
      <c r="P629"/>
    </row>
    <row r="630" spans="16:16" x14ac:dyDescent="0.25">
      <c r="P630"/>
    </row>
    <row r="631" spans="16:16" x14ac:dyDescent="0.25">
      <c r="P631"/>
    </row>
    <row r="632" spans="16:16" x14ac:dyDescent="0.25">
      <c r="P632"/>
    </row>
    <row r="633" spans="16:16" x14ac:dyDescent="0.25">
      <c r="P633"/>
    </row>
    <row r="634" spans="16:16" x14ac:dyDescent="0.25">
      <c r="P634"/>
    </row>
    <row r="635" spans="16:16" x14ac:dyDescent="0.25">
      <c r="P635"/>
    </row>
    <row r="636" spans="16:16" x14ac:dyDescent="0.25">
      <c r="P636"/>
    </row>
    <row r="637" spans="16:16" x14ac:dyDescent="0.25">
      <c r="P637"/>
    </row>
    <row r="638" spans="16:16" x14ac:dyDescent="0.25">
      <c r="P638"/>
    </row>
    <row r="639" spans="16:16" x14ac:dyDescent="0.25">
      <c r="P639"/>
    </row>
    <row r="640" spans="16:16" x14ac:dyDescent="0.25">
      <c r="P640"/>
    </row>
    <row r="641" spans="16:16" x14ac:dyDescent="0.25">
      <c r="P641"/>
    </row>
    <row r="642" spans="16:16" x14ac:dyDescent="0.25">
      <c r="P642"/>
    </row>
    <row r="643" spans="16:16" x14ac:dyDescent="0.25">
      <c r="P643"/>
    </row>
    <row r="644" spans="16:16" x14ac:dyDescent="0.25">
      <c r="P644"/>
    </row>
    <row r="645" spans="16:16" x14ac:dyDescent="0.25">
      <c r="P645"/>
    </row>
    <row r="646" spans="16:16" x14ac:dyDescent="0.25">
      <c r="P646"/>
    </row>
    <row r="647" spans="16:16" x14ac:dyDescent="0.25">
      <c r="P647"/>
    </row>
    <row r="648" spans="16:16" x14ac:dyDescent="0.25">
      <c r="P648"/>
    </row>
    <row r="649" spans="16:16" x14ac:dyDescent="0.25">
      <c r="P649"/>
    </row>
    <row r="650" spans="16:16" x14ac:dyDescent="0.25">
      <c r="P650"/>
    </row>
    <row r="651" spans="16:16" x14ac:dyDescent="0.25">
      <c r="P651"/>
    </row>
    <row r="652" spans="16:16" x14ac:dyDescent="0.25">
      <c r="P652"/>
    </row>
    <row r="653" spans="16:16" x14ac:dyDescent="0.25">
      <c r="P653"/>
    </row>
    <row r="654" spans="16:16" x14ac:dyDescent="0.25">
      <c r="P654"/>
    </row>
    <row r="655" spans="16:16" x14ac:dyDescent="0.25">
      <c r="P655"/>
    </row>
    <row r="656" spans="16:16" x14ac:dyDescent="0.25">
      <c r="P656"/>
    </row>
    <row r="657" spans="16:16" x14ac:dyDescent="0.25">
      <c r="P657"/>
    </row>
    <row r="658" spans="16:16" x14ac:dyDescent="0.25">
      <c r="P658"/>
    </row>
    <row r="659" spans="16:16" x14ac:dyDescent="0.25">
      <c r="P659"/>
    </row>
    <row r="660" spans="16:16" x14ac:dyDescent="0.25">
      <c r="P660"/>
    </row>
    <row r="661" spans="16:16" x14ac:dyDescent="0.25">
      <c r="P661"/>
    </row>
    <row r="662" spans="16:16" x14ac:dyDescent="0.25">
      <c r="P662"/>
    </row>
    <row r="663" spans="16:16" x14ac:dyDescent="0.25">
      <c r="P663"/>
    </row>
    <row r="664" spans="16:16" x14ac:dyDescent="0.25">
      <c r="P664"/>
    </row>
    <row r="665" spans="16:16" x14ac:dyDescent="0.25">
      <c r="P665"/>
    </row>
    <row r="666" spans="16:16" x14ac:dyDescent="0.25">
      <c r="P666"/>
    </row>
    <row r="667" spans="16:16" x14ac:dyDescent="0.25">
      <c r="P667"/>
    </row>
    <row r="668" spans="16:16" x14ac:dyDescent="0.25">
      <c r="P668"/>
    </row>
    <row r="669" spans="16:16" x14ac:dyDescent="0.25">
      <c r="P669"/>
    </row>
    <row r="670" spans="16:16" x14ac:dyDescent="0.25">
      <c r="P670"/>
    </row>
    <row r="671" spans="16:16" x14ac:dyDescent="0.25">
      <c r="P671"/>
    </row>
    <row r="672" spans="16:16" x14ac:dyDescent="0.25">
      <c r="P672"/>
    </row>
    <row r="673" spans="16:16" x14ac:dyDescent="0.25">
      <c r="P673"/>
    </row>
    <row r="674" spans="16:16" x14ac:dyDescent="0.25">
      <c r="P674"/>
    </row>
    <row r="675" spans="16:16" x14ac:dyDescent="0.25">
      <c r="P675"/>
    </row>
    <row r="676" spans="16:16" x14ac:dyDescent="0.25">
      <c r="P676"/>
    </row>
    <row r="677" spans="16:16" x14ac:dyDescent="0.25">
      <c r="P677"/>
    </row>
    <row r="678" spans="16:16" x14ac:dyDescent="0.25">
      <c r="P678"/>
    </row>
    <row r="679" spans="16:16" x14ac:dyDescent="0.25">
      <c r="P679"/>
    </row>
    <row r="680" spans="16:16" x14ac:dyDescent="0.25">
      <c r="P680"/>
    </row>
    <row r="681" spans="16:16" x14ac:dyDescent="0.25">
      <c r="P681"/>
    </row>
    <row r="682" spans="16:16" x14ac:dyDescent="0.25">
      <c r="P682"/>
    </row>
    <row r="683" spans="16:16" x14ac:dyDescent="0.25">
      <c r="P683"/>
    </row>
    <row r="684" spans="16:16" x14ac:dyDescent="0.25">
      <c r="P684"/>
    </row>
    <row r="685" spans="16:16" x14ac:dyDescent="0.25">
      <c r="P685"/>
    </row>
    <row r="686" spans="16:16" x14ac:dyDescent="0.25">
      <c r="P686"/>
    </row>
    <row r="687" spans="16:16" x14ac:dyDescent="0.25">
      <c r="P687"/>
    </row>
    <row r="688" spans="16:16" x14ac:dyDescent="0.25">
      <c r="P688"/>
    </row>
    <row r="689" spans="16:16" x14ac:dyDescent="0.25">
      <c r="P689"/>
    </row>
    <row r="690" spans="16:16" x14ac:dyDescent="0.25">
      <c r="P690"/>
    </row>
    <row r="691" spans="16:16" x14ac:dyDescent="0.25">
      <c r="P691"/>
    </row>
    <row r="692" spans="16:16" x14ac:dyDescent="0.25">
      <c r="P692"/>
    </row>
    <row r="693" spans="16:16" x14ac:dyDescent="0.25">
      <c r="P693"/>
    </row>
    <row r="694" spans="16:16" x14ac:dyDescent="0.25">
      <c r="P694"/>
    </row>
    <row r="695" spans="16:16" x14ac:dyDescent="0.25">
      <c r="P695"/>
    </row>
    <row r="696" spans="16:16" x14ac:dyDescent="0.25">
      <c r="P696"/>
    </row>
    <row r="697" spans="16:16" x14ac:dyDescent="0.25">
      <c r="P697"/>
    </row>
    <row r="698" spans="16:16" x14ac:dyDescent="0.25">
      <c r="P698"/>
    </row>
    <row r="699" spans="16:16" x14ac:dyDescent="0.25">
      <c r="P699"/>
    </row>
    <row r="700" spans="16:16" x14ac:dyDescent="0.25">
      <c r="P700"/>
    </row>
    <row r="701" spans="16:16" x14ac:dyDescent="0.25">
      <c r="P701"/>
    </row>
    <row r="702" spans="16:16" x14ac:dyDescent="0.25">
      <c r="P702"/>
    </row>
    <row r="703" spans="16:16" x14ac:dyDescent="0.25">
      <c r="P703"/>
    </row>
    <row r="704" spans="16:16" x14ac:dyDescent="0.25">
      <c r="P704"/>
    </row>
    <row r="705" spans="16:16" x14ac:dyDescent="0.25">
      <c r="P705"/>
    </row>
    <row r="706" spans="16:16" x14ac:dyDescent="0.25">
      <c r="P706"/>
    </row>
    <row r="707" spans="16:16" x14ac:dyDescent="0.25">
      <c r="P707"/>
    </row>
    <row r="708" spans="16:16" x14ac:dyDescent="0.25">
      <c r="P708"/>
    </row>
    <row r="709" spans="16:16" x14ac:dyDescent="0.25">
      <c r="P709"/>
    </row>
    <row r="710" spans="16:16" x14ac:dyDescent="0.25">
      <c r="P710"/>
    </row>
    <row r="711" spans="16:16" x14ac:dyDescent="0.25">
      <c r="P711"/>
    </row>
    <row r="712" spans="16:16" x14ac:dyDescent="0.25">
      <c r="P712"/>
    </row>
    <row r="713" spans="16:16" x14ac:dyDescent="0.25">
      <c r="P713"/>
    </row>
    <row r="714" spans="16:16" x14ac:dyDescent="0.25">
      <c r="P714"/>
    </row>
    <row r="715" spans="16:16" x14ac:dyDescent="0.25">
      <c r="P715"/>
    </row>
    <row r="716" spans="16:16" x14ac:dyDescent="0.25">
      <c r="P716"/>
    </row>
    <row r="717" spans="16:16" x14ac:dyDescent="0.25">
      <c r="P717"/>
    </row>
    <row r="718" spans="16:16" x14ac:dyDescent="0.25">
      <c r="P718"/>
    </row>
    <row r="719" spans="16:16" x14ac:dyDescent="0.25">
      <c r="P719"/>
    </row>
    <row r="720" spans="16:16" x14ac:dyDescent="0.25">
      <c r="P720"/>
    </row>
    <row r="721" spans="16:16" x14ac:dyDescent="0.25">
      <c r="P721"/>
    </row>
    <row r="722" spans="16:16" x14ac:dyDescent="0.25">
      <c r="P722"/>
    </row>
    <row r="723" spans="16:16" x14ac:dyDescent="0.25">
      <c r="P723"/>
    </row>
    <row r="724" spans="16:16" x14ac:dyDescent="0.25">
      <c r="P724"/>
    </row>
    <row r="725" spans="16:16" x14ac:dyDescent="0.25">
      <c r="P725"/>
    </row>
    <row r="726" spans="16:16" x14ac:dyDescent="0.25">
      <c r="P726"/>
    </row>
    <row r="727" spans="16:16" x14ac:dyDescent="0.25">
      <c r="P727"/>
    </row>
    <row r="728" spans="16:16" x14ac:dyDescent="0.25">
      <c r="P728"/>
    </row>
    <row r="729" spans="16:16" x14ac:dyDescent="0.25">
      <c r="P729"/>
    </row>
    <row r="730" spans="16:16" x14ac:dyDescent="0.25">
      <c r="P730"/>
    </row>
    <row r="731" spans="16:16" x14ac:dyDescent="0.25">
      <c r="P731"/>
    </row>
    <row r="732" spans="16:16" x14ac:dyDescent="0.25">
      <c r="P732"/>
    </row>
    <row r="733" spans="16:16" x14ac:dyDescent="0.25">
      <c r="P733"/>
    </row>
    <row r="734" spans="16:16" x14ac:dyDescent="0.25">
      <c r="P734"/>
    </row>
    <row r="735" spans="16:16" x14ac:dyDescent="0.25">
      <c r="P735"/>
    </row>
    <row r="736" spans="16:16" x14ac:dyDescent="0.25">
      <c r="P736"/>
    </row>
    <row r="737" spans="16:16" x14ac:dyDescent="0.25">
      <c r="P737"/>
    </row>
    <row r="738" spans="16:16" x14ac:dyDescent="0.25">
      <c r="P738"/>
    </row>
    <row r="739" spans="16:16" x14ac:dyDescent="0.25">
      <c r="P739"/>
    </row>
    <row r="740" spans="16:16" x14ac:dyDescent="0.25">
      <c r="P740"/>
    </row>
    <row r="741" spans="16:16" x14ac:dyDescent="0.25">
      <c r="P741"/>
    </row>
    <row r="742" spans="16:16" x14ac:dyDescent="0.25">
      <c r="P742"/>
    </row>
    <row r="743" spans="16:16" x14ac:dyDescent="0.25">
      <c r="P743"/>
    </row>
    <row r="744" spans="16:16" x14ac:dyDescent="0.25">
      <c r="P744"/>
    </row>
    <row r="745" spans="16:16" x14ac:dyDescent="0.25">
      <c r="P745"/>
    </row>
    <row r="746" spans="16:16" x14ac:dyDescent="0.25">
      <c r="P746"/>
    </row>
    <row r="747" spans="16:16" x14ac:dyDescent="0.25">
      <c r="P747"/>
    </row>
    <row r="748" spans="16:16" x14ac:dyDescent="0.25">
      <c r="P748"/>
    </row>
    <row r="749" spans="16:16" x14ac:dyDescent="0.25">
      <c r="P749"/>
    </row>
    <row r="750" spans="16:16" x14ac:dyDescent="0.25">
      <c r="P750"/>
    </row>
    <row r="751" spans="16:16" x14ac:dyDescent="0.25">
      <c r="P751"/>
    </row>
    <row r="752" spans="16:16" x14ac:dyDescent="0.25">
      <c r="P752"/>
    </row>
    <row r="753" spans="16:16" x14ac:dyDescent="0.25">
      <c r="P753"/>
    </row>
    <row r="754" spans="16:16" x14ac:dyDescent="0.25">
      <c r="P754"/>
    </row>
    <row r="755" spans="16:16" x14ac:dyDescent="0.25">
      <c r="P755"/>
    </row>
    <row r="756" spans="16:16" x14ac:dyDescent="0.25">
      <c r="P756"/>
    </row>
    <row r="757" spans="16:16" x14ac:dyDescent="0.25">
      <c r="P757"/>
    </row>
    <row r="758" spans="16:16" x14ac:dyDescent="0.25">
      <c r="P758"/>
    </row>
    <row r="759" spans="16:16" x14ac:dyDescent="0.25">
      <c r="P759"/>
    </row>
    <row r="760" spans="16:16" x14ac:dyDescent="0.25">
      <c r="P760"/>
    </row>
    <row r="761" spans="16:16" x14ac:dyDescent="0.25">
      <c r="P761"/>
    </row>
    <row r="762" spans="16:16" x14ac:dyDescent="0.25">
      <c r="P762"/>
    </row>
    <row r="763" spans="16:16" x14ac:dyDescent="0.25">
      <c r="P763"/>
    </row>
    <row r="764" spans="16:16" x14ac:dyDescent="0.25">
      <c r="P764"/>
    </row>
    <row r="765" spans="16:16" x14ac:dyDescent="0.25">
      <c r="P765"/>
    </row>
    <row r="766" spans="16:16" x14ac:dyDescent="0.25">
      <c r="P766"/>
    </row>
    <row r="767" spans="16:16" x14ac:dyDescent="0.25">
      <c r="P767"/>
    </row>
    <row r="768" spans="16:16" x14ac:dyDescent="0.25">
      <c r="P768"/>
    </row>
    <row r="769" spans="16:16" x14ac:dyDescent="0.25">
      <c r="P769"/>
    </row>
    <row r="770" spans="16:16" x14ac:dyDescent="0.25">
      <c r="P770"/>
    </row>
    <row r="771" spans="16:16" x14ac:dyDescent="0.25">
      <c r="P771"/>
    </row>
    <row r="772" spans="16:16" x14ac:dyDescent="0.25">
      <c r="P772"/>
    </row>
    <row r="773" spans="16:16" x14ac:dyDescent="0.25">
      <c r="P773"/>
    </row>
    <row r="774" spans="16:16" x14ac:dyDescent="0.25">
      <c r="P774"/>
    </row>
    <row r="775" spans="16:16" x14ac:dyDescent="0.25">
      <c r="P775"/>
    </row>
    <row r="776" spans="16:16" x14ac:dyDescent="0.25">
      <c r="P776"/>
    </row>
    <row r="777" spans="16:16" x14ac:dyDescent="0.25">
      <c r="P777"/>
    </row>
    <row r="778" spans="16:16" x14ac:dyDescent="0.25">
      <c r="P778"/>
    </row>
    <row r="779" spans="16:16" x14ac:dyDescent="0.25">
      <c r="P779"/>
    </row>
    <row r="780" spans="16:16" x14ac:dyDescent="0.25">
      <c r="P780"/>
    </row>
    <row r="781" spans="16:16" x14ac:dyDescent="0.25">
      <c r="P781"/>
    </row>
    <row r="782" spans="16:16" x14ac:dyDescent="0.25">
      <c r="P782"/>
    </row>
    <row r="783" spans="16:16" x14ac:dyDescent="0.25">
      <c r="P783"/>
    </row>
    <row r="784" spans="16:16" x14ac:dyDescent="0.25">
      <c r="P784"/>
    </row>
    <row r="785" spans="16:16" x14ac:dyDescent="0.25">
      <c r="P785"/>
    </row>
    <row r="786" spans="16:16" x14ac:dyDescent="0.25">
      <c r="P786"/>
    </row>
    <row r="787" spans="16:16" x14ac:dyDescent="0.25">
      <c r="P787"/>
    </row>
    <row r="788" spans="16:16" x14ac:dyDescent="0.25">
      <c r="P788"/>
    </row>
    <row r="789" spans="16:16" x14ac:dyDescent="0.25">
      <c r="P789"/>
    </row>
    <row r="790" spans="16:16" x14ac:dyDescent="0.25">
      <c r="P790"/>
    </row>
    <row r="791" spans="16:16" x14ac:dyDescent="0.25">
      <c r="P791"/>
    </row>
    <row r="792" spans="16:16" x14ac:dyDescent="0.25">
      <c r="P792"/>
    </row>
    <row r="793" spans="16:16" x14ac:dyDescent="0.25">
      <c r="P793"/>
    </row>
    <row r="794" spans="16:16" x14ac:dyDescent="0.25">
      <c r="P794"/>
    </row>
    <row r="795" spans="16:16" x14ac:dyDescent="0.25">
      <c r="P795"/>
    </row>
    <row r="796" spans="16:16" x14ac:dyDescent="0.25">
      <c r="P796"/>
    </row>
    <row r="797" spans="16:16" x14ac:dyDescent="0.25">
      <c r="P797"/>
    </row>
    <row r="798" spans="16:16" x14ac:dyDescent="0.25">
      <c r="P798"/>
    </row>
    <row r="799" spans="16:16" x14ac:dyDescent="0.25">
      <c r="P799"/>
    </row>
    <row r="800" spans="16:16" x14ac:dyDescent="0.25">
      <c r="P800"/>
    </row>
    <row r="801" spans="16:16" x14ac:dyDescent="0.25">
      <c r="P801"/>
    </row>
    <row r="802" spans="16:16" x14ac:dyDescent="0.25">
      <c r="P802"/>
    </row>
    <row r="803" spans="16:16" x14ac:dyDescent="0.25">
      <c r="P803"/>
    </row>
    <row r="804" spans="16:16" x14ac:dyDescent="0.25">
      <c r="P804"/>
    </row>
    <row r="805" spans="16:16" x14ac:dyDescent="0.25">
      <c r="P805"/>
    </row>
    <row r="806" spans="16:16" x14ac:dyDescent="0.25">
      <c r="P806"/>
    </row>
    <row r="807" spans="16:16" x14ac:dyDescent="0.25">
      <c r="P807"/>
    </row>
    <row r="808" spans="16:16" x14ac:dyDescent="0.25">
      <c r="P808"/>
    </row>
    <row r="809" spans="16:16" x14ac:dyDescent="0.25">
      <c r="P809"/>
    </row>
    <row r="810" spans="16:16" x14ac:dyDescent="0.25">
      <c r="P810"/>
    </row>
    <row r="811" spans="16:16" x14ac:dyDescent="0.25">
      <c r="P811"/>
    </row>
    <row r="812" spans="16:16" x14ac:dyDescent="0.25">
      <c r="P812"/>
    </row>
    <row r="813" spans="16:16" x14ac:dyDescent="0.25">
      <c r="P813"/>
    </row>
    <row r="814" spans="16:16" x14ac:dyDescent="0.25">
      <c r="P814"/>
    </row>
    <row r="815" spans="16:16" x14ac:dyDescent="0.25">
      <c r="P815"/>
    </row>
    <row r="816" spans="16:16" x14ac:dyDescent="0.25">
      <c r="P816"/>
    </row>
    <row r="817" spans="16:16" x14ac:dyDescent="0.25">
      <c r="P817"/>
    </row>
    <row r="818" spans="16:16" x14ac:dyDescent="0.25">
      <c r="P818"/>
    </row>
    <row r="819" spans="16:16" x14ac:dyDescent="0.25">
      <c r="P819"/>
    </row>
    <row r="820" spans="16:16" x14ac:dyDescent="0.25">
      <c r="P820"/>
    </row>
    <row r="821" spans="16:16" x14ac:dyDescent="0.25">
      <c r="P821"/>
    </row>
    <row r="822" spans="16:16" x14ac:dyDescent="0.25">
      <c r="P822"/>
    </row>
    <row r="823" spans="16:16" x14ac:dyDescent="0.25">
      <c r="P823"/>
    </row>
    <row r="824" spans="16:16" x14ac:dyDescent="0.25">
      <c r="P824"/>
    </row>
    <row r="825" spans="16:16" x14ac:dyDescent="0.25">
      <c r="P825"/>
    </row>
    <row r="826" spans="16:16" x14ac:dyDescent="0.25">
      <c r="P826"/>
    </row>
    <row r="827" spans="16:16" x14ac:dyDescent="0.25">
      <c r="P827"/>
    </row>
    <row r="828" spans="16:16" x14ac:dyDescent="0.25">
      <c r="P828"/>
    </row>
    <row r="829" spans="16:16" x14ac:dyDescent="0.25">
      <c r="P829"/>
    </row>
    <row r="830" spans="16:16" x14ac:dyDescent="0.25">
      <c r="P830"/>
    </row>
    <row r="831" spans="16:16" x14ac:dyDescent="0.25">
      <c r="P831"/>
    </row>
    <row r="832" spans="16:16" x14ac:dyDescent="0.25">
      <c r="P832"/>
    </row>
    <row r="833" spans="16:16" x14ac:dyDescent="0.25">
      <c r="P833"/>
    </row>
    <row r="834" spans="16:16" x14ac:dyDescent="0.25">
      <c r="P834"/>
    </row>
    <row r="835" spans="16:16" x14ac:dyDescent="0.25">
      <c r="P835"/>
    </row>
    <row r="836" spans="16:16" x14ac:dyDescent="0.25">
      <c r="P836"/>
    </row>
    <row r="837" spans="16:16" x14ac:dyDescent="0.25">
      <c r="P837"/>
    </row>
    <row r="838" spans="16:16" x14ac:dyDescent="0.25">
      <c r="P838"/>
    </row>
    <row r="839" spans="16:16" x14ac:dyDescent="0.25">
      <c r="P839"/>
    </row>
    <row r="840" spans="16:16" x14ac:dyDescent="0.25">
      <c r="P840"/>
    </row>
    <row r="841" spans="16:16" x14ac:dyDescent="0.25">
      <c r="P841"/>
    </row>
    <row r="842" spans="16:16" x14ac:dyDescent="0.25">
      <c r="P842"/>
    </row>
    <row r="843" spans="16:16" x14ac:dyDescent="0.25">
      <c r="P843"/>
    </row>
    <row r="844" spans="16:16" x14ac:dyDescent="0.25">
      <c r="P844"/>
    </row>
    <row r="845" spans="16:16" x14ac:dyDescent="0.25">
      <c r="P845"/>
    </row>
    <row r="846" spans="16:16" x14ac:dyDescent="0.25">
      <c r="P846"/>
    </row>
    <row r="847" spans="16:16" x14ac:dyDescent="0.25">
      <c r="P847"/>
    </row>
    <row r="848" spans="16:16" x14ac:dyDescent="0.25">
      <c r="P848"/>
    </row>
    <row r="849" spans="16:16" x14ac:dyDescent="0.25">
      <c r="P849"/>
    </row>
    <row r="850" spans="16:16" x14ac:dyDescent="0.25">
      <c r="P850"/>
    </row>
    <row r="851" spans="16:16" x14ac:dyDescent="0.25">
      <c r="P851"/>
    </row>
    <row r="852" spans="16:16" x14ac:dyDescent="0.25">
      <c r="P852"/>
    </row>
    <row r="853" spans="16:16" x14ac:dyDescent="0.25">
      <c r="P853"/>
    </row>
    <row r="854" spans="16:16" x14ac:dyDescent="0.25">
      <c r="P854"/>
    </row>
    <row r="855" spans="16:16" x14ac:dyDescent="0.25">
      <c r="P855"/>
    </row>
    <row r="856" spans="16:16" x14ac:dyDescent="0.25">
      <c r="P856"/>
    </row>
    <row r="857" spans="16:16" x14ac:dyDescent="0.25">
      <c r="P857"/>
    </row>
    <row r="858" spans="16:16" x14ac:dyDescent="0.25">
      <c r="P858"/>
    </row>
    <row r="859" spans="16:16" x14ac:dyDescent="0.25">
      <c r="P859"/>
    </row>
    <row r="860" spans="16:16" x14ac:dyDescent="0.25">
      <c r="P860"/>
    </row>
    <row r="861" spans="16:16" x14ac:dyDescent="0.25">
      <c r="P861"/>
    </row>
    <row r="862" spans="16:16" x14ac:dyDescent="0.25">
      <c r="P862"/>
    </row>
    <row r="863" spans="16:16" x14ac:dyDescent="0.25">
      <c r="P863"/>
    </row>
    <row r="864" spans="16:16" x14ac:dyDescent="0.25">
      <c r="P864"/>
    </row>
    <row r="865" spans="16:16" x14ac:dyDescent="0.25">
      <c r="P865"/>
    </row>
    <row r="866" spans="16:16" x14ac:dyDescent="0.25">
      <c r="P866"/>
    </row>
    <row r="867" spans="16:16" x14ac:dyDescent="0.25">
      <c r="P867"/>
    </row>
    <row r="868" spans="16:16" x14ac:dyDescent="0.25">
      <c r="P868"/>
    </row>
    <row r="869" spans="16:16" x14ac:dyDescent="0.25">
      <c r="P869"/>
    </row>
    <row r="870" spans="16:16" x14ac:dyDescent="0.25">
      <c r="P870"/>
    </row>
    <row r="871" spans="16:16" x14ac:dyDescent="0.25">
      <c r="P871"/>
    </row>
    <row r="872" spans="16:16" x14ac:dyDescent="0.25">
      <c r="P872"/>
    </row>
    <row r="873" spans="16:16" x14ac:dyDescent="0.25">
      <c r="P873"/>
    </row>
    <row r="874" spans="16:16" x14ac:dyDescent="0.25">
      <c r="P874"/>
    </row>
    <row r="875" spans="16:16" x14ac:dyDescent="0.25">
      <c r="P875"/>
    </row>
    <row r="876" spans="16:16" x14ac:dyDescent="0.25">
      <c r="P876"/>
    </row>
    <row r="877" spans="16:16" x14ac:dyDescent="0.25">
      <c r="P877"/>
    </row>
    <row r="878" spans="16:16" x14ac:dyDescent="0.25">
      <c r="P878"/>
    </row>
    <row r="879" spans="16:16" x14ac:dyDescent="0.25">
      <c r="P879"/>
    </row>
    <row r="880" spans="16:16" x14ac:dyDescent="0.25">
      <c r="P880"/>
    </row>
    <row r="881" spans="16:16" x14ac:dyDescent="0.25">
      <c r="P881"/>
    </row>
    <row r="882" spans="16:16" x14ac:dyDescent="0.25">
      <c r="P882"/>
    </row>
    <row r="883" spans="16:16" x14ac:dyDescent="0.25">
      <c r="P883"/>
    </row>
    <row r="884" spans="16:16" x14ac:dyDescent="0.25">
      <c r="P884"/>
    </row>
    <row r="885" spans="16:16" x14ac:dyDescent="0.25">
      <c r="P885"/>
    </row>
    <row r="886" spans="16:16" x14ac:dyDescent="0.25">
      <c r="P886"/>
    </row>
    <row r="887" spans="16:16" x14ac:dyDescent="0.25">
      <c r="P887"/>
    </row>
    <row r="888" spans="16:16" x14ac:dyDescent="0.25">
      <c r="P888"/>
    </row>
    <row r="889" spans="16:16" x14ac:dyDescent="0.25">
      <c r="P889"/>
    </row>
    <row r="890" spans="16:16" x14ac:dyDescent="0.25">
      <c r="P890"/>
    </row>
    <row r="891" spans="16:16" x14ac:dyDescent="0.25">
      <c r="P891"/>
    </row>
    <row r="892" spans="16:16" x14ac:dyDescent="0.25">
      <c r="P892"/>
    </row>
    <row r="893" spans="16:16" x14ac:dyDescent="0.25">
      <c r="P893"/>
    </row>
    <row r="894" spans="16:16" x14ac:dyDescent="0.25">
      <c r="P894"/>
    </row>
    <row r="895" spans="16:16" x14ac:dyDescent="0.25">
      <c r="P895"/>
    </row>
    <row r="896" spans="16:16" x14ac:dyDescent="0.25">
      <c r="P896"/>
    </row>
    <row r="897" spans="16:16" x14ac:dyDescent="0.25">
      <c r="P897"/>
    </row>
    <row r="898" spans="16:16" x14ac:dyDescent="0.25">
      <c r="P898"/>
    </row>
    <row r="899" spans="16:16" x14ac:dyDescent="0.25">
      <c r="P899"/>
    </row>
    <row r="900" spans="16:16" x14ac:dyDescent="0.25">
      <c r="P900"/>
    </row>
    <row r="901" spans="16:16" x14ac:dyDescent="0.25">
      <c r="P901"/>
    </row>
    <row r="902" spans="16:16" x14ac:dyDescent="0.25">
      <c r="P902"/>
    </row>
    <row r="903" spans="16:16" x14ac:dyDescent="0.25">
      <c r="P903"/>
    </row>
    <row r="904" spans="16:16" x14ac:dyDescent="0.25">
      <c r="P904"/>
    </row>
    <row r="905" spans="16:16" x14ac:dyDescent="0.25">
      <c r="P905"/>
    </row>
    <row r="906" spans="16:16" x14ac:dyDescent="0.25">
      <c r="P906"/>
    </row>
    <row r="907" spans="16:16" x14ac:dyDescent="0.25">
      <c r="P907"/>
    </row>
    <row r="908" spans="16:16" x14ac:dyDescent="0.25">
      <c r="P908"/>
    </row>
    <row r="909" spans="16:16" x14ac:dyDescent="0.25">
      <c r="P909"/>
    </row>
    <row r="910" spans="16:16" x14ac:dyDescent="0.25">
      <c r="P910"/>
    </row>
    <row r="911" spans="16:16" x14ac:dyDescent="0.25">
      <c r="P911"/>
    </row>
    <row r="912" spans="16:16" x14ac:dyDescent="0.25">
      <c r="P912"/>
    </row>
    <row r="913" spans="16:16" x14ac:dyDescent="0.25">
      <c r="P913"/>
    </row>
    <row r="914" spans="16:16" x14ac:dyDescent="0.25">
      <c r="P914"/>
    </row>
    <row r="915" spans="16:16" x14ac:dyDescent="0.25">
      <c r="P915"/>
    </row>
    <row r="916" spans="16:16" x14ac:dyDescent="0.25">
      <c r="P916"/>
    </row>
    <row r="917" spans="16:16" x14ac:dyDescent="0.25">
      <c r="P917"/>
    </row>
    <row r="918" spans="16:16" x14ac:dyDescent="0.25">
      <c r="P918"/>
    </row>
    <row r="919" spans="16:16" x14ac:dyDescent="0.25">
      <c r="P919"/>
    </row>
    <row r="920" spans="16:16" x14ac:dyDescent="0.25">
      <c r="P920"/>
    </row>
    <row r="921" spans="16:16" x14ac:dyDescent="0.25">
      <c r="P921"/>
    </row>
    <row r="922" spans="16:16" x14ac:dyDescent="0.25">
      <c r="P922"/>
    </row>
    <row r="923" spans="16:16" x14ac:dyDescent="0.25">
      <c r="P923"/>
    </row>
    <row r="924" spans="16:16" x14ac:dyDescent="0.25">
      <c r="P924"/>
    </row>
    <row r="925" spans="16:16" x14ac:dyDescent="0.25">
      <c r="P925"/>
    </row>
    <row r="926" spans="16:16" x14ac:dyDescent="0.25">
      <c r="P926"/>
    </row>
    <row r="927" spans="16:16" x14ac:dyDescent="0.25">
      <c r="P927"/>
    </row>
    <row r="928" spans="16:16" x14ac:dyDescent="0.25">
      <c r="P928"/>
    </row>
    <row r="929" spans="16:16" x14ac:dyDescent="0.25">
      <c r="P929"/>
    </row>
    <row r="930" spans="16:16" x14ac:dyDescent="0.25">
      <c r="P930"/>
    </row>
    <row r="931" spans="16:16" x14ac:dyDescent="0.25">
      <c r="P931"/>
    </row>
    <row r="932" spans="16:16" x14ac:dyDescent="0.25">
      <c r="P932"/>
    </row>
    <row r="933" spans="16:16" x14ac:dyDescent="0.25">
      <c r="P933"/>
    </row>
    <row r="934" spans="16:16" x14ac:dyDescent="0.25">
      <c r="P934"/>
    </row>
    <row r="935" spans="16:16" x14ac:dyDescent="0.25">
      <c r="P935"/>
    </row>
    <row r="936" spans="16:16" x14ac:dyDescent="0.25">
      <c r="P936"/>
    </row>
    <row r="937" spans="16:16" x14ac:dyDescent="0.25">
      <c r="P937"/>
    </row>
    <row r="938" spans="16:16" x14ac:dyDescent="0.25">
      <c r="P938"/>
    </row>
    <row r="939" spans="16:16" x14ac:dyDescent="0.25">
      <c r="P939"/>
    </row>
    <row r="940" spans="16:16" x14ac:dyDescent="0.25">
      <c r="P940"/>
    </row>
    <row r="941" spans="16:16" x14ac:dyDescent="0.25">
      <c r="P941"/>
    </row>
    <row r="942" spans="16:16" x14ac:dyDescent="0.25">
      <c r="P942"/>
    </row>
    <row r="943" spans="16:16" x14ac:dyDescent="0.25">
      <c r="P943"/>
    </row>
    <row r="944" spans="16:16" x14ac:dyDescent="0.25">
      <c r="P944"/>
    </row>
    <row r="945" spans="16:16" x14ac:dyDescent="0.25">
      <c r="P945"/>
    </row>
    <row r="946" spans="16:16" x14ac:dyDescent="0.25">
      <c r="P946"/>
    </row>
    <row r="947" spans="16:16" x14ac:dyDescent="0.25">
      <c r="P947"/>
    </row>
    <row r="948" spans="16:16" x14ac:dyDescent="0.25">
      <c r="P948"/>
    </row>
    <row r="949" spans="16:16" x14ac:dyDescent="0.25">
      <c r="P949"/>
    </row>
    <row r="950" spans="16:16" x14ac:dyDescent="0.25">
      <c r="P950"/>
    </row>
    <row r="951" spans="16:16" x14ac:dyDescent="0.25">
      <c r="P951"/>
    </row>
    <row r="952" spans="16:16" x14ac:dyDescent="0.25">
      <c r="P952"/>
    </row>
    <row r="953" spans="16:16" x14ac:dyDescent="0.25">
      <c r="P953"/>
    </row>
    <row r="954" spans="16:16" x14ac:dyDescent="0.25">
      <c r="P954"/>
    </row>
    <row r="955" spans="16:16" x14ac:dyDescent="0.25">
      <c r="P955"/>
    </row>
    <row r="956" spans="16:16" x14ac:dyDescent="0.25">
      <c r="P956"/>
    </row>
    <row r="957" spans="16:16" x14ac:dyDescent="0.25">
      <c r="P957"/>
    </row>
    <row r="958" spans="16:16" x14ac:dyDescent="0.25">
      <c r="P958"/>
    </row>
    <row r="959" spans="16:16" x14ac:dyDescent="0.25">
      <c r="P959"/>
    </row>
    <row r="960" spans="16:16" x14ac:dyDescent="0.25">
      <c r="P960"/>
    </row>
    <row r="961" spans="16:16" x14ac:dyDescent="0.25">
      <c r="P961"/>
    </row>
    <row r="962" spans="16:16" x14ac:dyDescent="0.25">
      <c r="P962"/>
    </row>
    <row r="963" spans="16:16" x14ac:dyDescent="0.25">
      <c r="P963"/>
    </row>
    <row r="964" spans="16:16" x14ac:dyDescent="0.25">
      <c r="P964"/>
    </row>
  </sheetData>
  <mergeCells count="2">
    <mergeCell ref="AP19:AQ19"/>
    <mergeCell ref="AR19:AS1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2025-11-05T13:36:42Z</dcterms:created>
  <dcterms:modified xsi:type="dcterms:W3CDTF">2025-12-07T15:25:07Z</dcterms:modified>
</cp:coreProperties>
</file>